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F:\05 - Einkauf\05-07 - Beschaffung (REM)\01 Preisanfragen\62311 Glasfaser und Internet Service für Studierende MB\Vergabeunterlagen\Extern\Teilnahmewettbewerb\"/>
    </mc:Choice>
  </mc:AlternateContent>
  <xr:revisionPtr revIDLastSave="0" documentId="13_ncr:1_{9E97EA92-3977-4097-91F8-3042ED62FBD5}" xr6:coauthVersionLast="47" xr6:coauthVersionMax="47" xr10:uidLastSave="{00000000-0000-0000-0000-000000000000}"/>
  <bookViews>
    <workbookView xWindow="28680" yWindow="1065" windowWidth="29040" windowHeight="15720" tabRatio="500" activeTab="3" xr2:uid="{00000000-000D-0000-FFFF-FFFF00000000}"/>
  </bookViews>
  <sheets>
    <sheet name="Deckblatt" sheetId="1" r:id="rId1"/>
    <sheet name="Internet-Service" sheetId="2" r:id="rId2"/>
    <sheet name="Betrieb und Service" sheetId="3" r:id="rId3"/>
    <sheet name="Optionale Leistungen" sheetId="4" r:id="rId4"/>
  </sheets>
  <externalReferences>
    <externalReference r:id="rId5"/>
  </externalReferences>
  <definedNames>
    <definedName name="_xlnm.Print_Area" localSheetId="2">'Betrieb und Service'!$A$1:$H$33</definedName>
    <definedName name="_xlnm.Print_Titles" localSheetId="2">'Betrieb und Service'!$6:$8</definedName>
    <definedName name="_xlnm.Print_Titles" localSheetId="1">'Internet-Service'!$7:$8</definedName>
    <definedName name="Z_117D3757_FD69_47D7_8E73_65B30B3A2501_.wvu.PrintArea" localSheetId="2" hidden="1">'Betrieb und Service'!$A$6:$H$33</definedName>
    <definedName name="Z_117D3757_FD69_47D7_8E73_65B30B3A2501_.wvu.PrintTitles" localSheetId="2" hidden="1">'Betrieb und Service'!$6:$8</definedName>
    <definedName name="Z_117D3757_FD69_47D7_8E73_65B30B3A2501_.wvu.PrintTitles" localSheetId="1" hidden="1">'Internet-Service'!$7:$8</definedName>
    <definedName name="Z_69D65E7A_FC84_4BBE_858A_B0C9C25EEAAE_.wvu.Cols" localSheetId="2" hidden="1">#REF!,'Betrieb und Service'!$I:$I</definedName>
    <definedName name="Z_69D65E7A_FC84_4BBE_858A_B0C9C25EEAAE_.wvu.PrintArea" localSheetId="2" hidden="1">'Betrieb und Service'!$A$6:$H$33</definedName>
    <definedName name="Z_69D65E7A_FC84_4BBE_858A_B0C9C25EEAAE_.wvu.PrintTitles" localSheetId="2" hidden="1">'Betrieb und Service'!$6:$8</definedName>
    <definedName name="Z_69D65E7A_FC84_4BBE_858A_B0C9C25EEAAE_.wvu.PrintTitles" localSheetId="1" hidden="1">'Internet-Service'!$7:$8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41" i="1" l="1"/>
  <c r="D41" i="1"/>
  <c r="D37" i="1"/>
  <c r="H19" i="4"/>
  <c r="H18" i="4"/>
  <c r="H17" i="4"/>
  <c r="F21" i="4"/>
  <c r="H20" i="4"/>
  <c r="H16" i="4"/>
  <c r="H14" i="4"/>
  <c r="H13" i="4"/>
  <c r="H12" i="4"/>
  <c r="H11" i="4"/>
  <c r="H10" i="4"/>
  <c r="B2" i="4"/>
  <c r="B1" i="4"/>
  <c r="F32" i="3"/>
  <c r="H26" i="3"/>
  <c r="H25" i="3"/>
  <c r="H24" i="3"/>
  <c r="H22" i="3"/>
  <c r="E22" i="3"/>
  <c r="H21" i="3"/>
  <c r="E21" i="3"/>
  <c r="H20" i="3"/>
  <c r="E20" i="3"/>
  <c r="H19" i="3"/>
  <c r="E19" i="3"/>
  <c r="H18" i="3"/>
  <c r="E18" i="3"/>
  <c r="H17" i="3"/>
  <c r="E17" i="3"/>
  <c r="H16" i="3"/>
  <c r="E16" i="3"/>
  <c r="H15" i="3"/>
  <c r="E15" i="3"/>
  <c r="H14" i="3"/>
  <c r="E14" i="3"/>
  <c r="H13" i="3"/>
  <c r="E13" i="3"/>
  <c r="H12" i="3"/>
  <c r="E12" i="3"/>
  <c r="H11" i="3"/>
  <c r="E11" i="3"/>
  <c r="B2" i="3"/>
  <c r="B1" i="3"/>
  <c r="F45" i="2"/>
  <c r="F44" i="2"/>
  <c r="H42" i="2"/>
  <c r="H41" i="2"/>
  <c r="H40" i="2"/>
  <c r="H39" i="2"/>
  <c r="H37" i="2"/>
  <c r="H36" i="2"/>
  <c r="H35" i="2"/>
  <c r="H33" i="2"/>
  <c r="H32" i="2"/>
  <c r="H31" i="2"/>
  <c r="H30" i="2"/>
  <c r="H29" i="2"/>
  <c r="H28" i="2"/>
  <c r="H27" i="2"/>
  <c r="H26" i="2"/>
  <c r="H24" i="2"/>
  <c r="E24" i="2"/>
  <c r="H23" i="2"/>
  <c r="E23" i="2"/>
  <c r="H22" i="2"/>
  <c r="E22" i="2"/>
  <c r="H21" i="2"/>
  <c r="E21" i="2"/>
  <c r="H20" i="2"/>
  <c r="E20" i="2"/>
  <c r="H19" i="2"/>
  <c r="E19" i="2"/>
  <c r="H18" i="2"/>
  <c r="E18" i="2"/>
  <c r="H17" i="2"/>
  <c r="E17" i="2"/>
  <c r="H16" i="2"/>
  <c r="E16" i="2"/>
  <c r="H15" i="2"/>
  <c r="E15" i="2"/>
  <c r="H14" i="2"/>
  <c r="E14" i="2"/>
  <c r="H13" i="2"/>
  <c r="E13" i="2"/>
  <c r="H12" i="2"/>
  <c r="E12" i="2"/>
  <c r="H11" i="2"/>
  <c r="E11" i="2"/>
  <c r="H10" i="2"/>
  <c r="E10" i="2"/>
  <c r="B2" i="2"/>
  <c r="B1" i="2"/>
  <c r="J32" i="1"/>
  <c r="D32" i="1"/>
  <c r="J27" i="1"/>
  <c r="D27" i="1"/>
  <c r="F22" i="4" l="1"/>
  <c r="J37" i="1" s="1"/>
  <c r="F33" i="3"/>
  <c r="E31" i="3"/>
  <c r="F31" i="3" s="1"/>
  <c r="J33" i="1" s="1"/>
  <c r="E43" i="2"/>
  <c r="F43" i="2" s="1"/>
  <c r="J2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Kuchenbecker (Peter)</author>
  </authors>
  <commentList>
    <comment ref="B10" authorId="0" shapeId="0" xr:uid="{00000000-0006-0000-0100-000001000000}">
      <text>
        <r>
          <rPr>
            <sz val="10"/>
            <rFont val="Calibri"/>
            <family val="2"/>
          </rPr>
          <t>Was ist mit der Füchtingsstraße in Lübeck?</t>
        </r>
      </text>
    </comment>
    <comment ref="B13" authorId="0" shapeId="0" xr:uid="{00000000-0006-0000-0100-000002000000}">
      <text>
        <r>
          <rPr>
            <sz val="10"/>
            <rFont val="Calibri"/>
            <family val="2"/>
          </rPr>
          <t>Das ist bei uns nicht gegeben, da jede WE nur den eigenen Router verwendet</t>
        </r>
      </text>
    </comment>
    <comment ref="B18" authorId="0" shapeId="0" xr:uid="{00000000-0006-0000-0100-000003000000}">
      <text>
        <r>
          <rPr>
            <sz val="10"/>
            <rFont val="Calibri"/>
            <family val="2"/>
          </rPr>
          <t>EDUROAM</t>
        </r>
      </text>
    </comment>
    <comment ref="B23" authorId="0" shapeId="0" xr:uid="{00000000-0006-0000-0100-000004000000}">
      <text>
        <r>
          <rPr>
            <sz val="10"/>
            <rFont val="Calibri"/>
            <family val="2"/>
          </rPr>
          <t>Freie Ports oder insgesamt?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Kuchenbecker (Peter)</author>
  </authors>
  <commentList>
    <comment ref="B11" authorId="0" shapeId="0" xr:uid="{00000000-0006-0000-0200-000001000000}">
      <text>
        <r>
          <rPr>
            <sz val="10"/>
            <rFont val="Calibri"/>
            <family val="2"/>
          </rPr>
          <t>Eventuell sollte hier auch der Prozess bei Auszügen aufgenommen werden. Bei Auszug sollen die WLAN Router in den jeweiligen WE zurückgesetzt werden, damit der *die nächste Mieter*in das Gerät im Ausgangszustand vorfindet (Passwörter, SSID usw.)</t>
        </r>
      </text>
    </comment>
    <comment ref="B15" authorId="0" shapeId="0" xr:uid="{00000000-0006-0000-0200-000002000000}">
      <text>
        <r>
          <rPr>
            <sz val="10"/>
            <rFont val="Calibri"/>
            <family val="2"/>
          </rPr>
          <t>dem STW SH</t>
        </r>
      </text>
    </comment>
  </commentList>
</comments>
</file>

<file path=xl/sharedStrings.xml><?xml version="1.0" encoding="utf-8"?>
<sst xmlns="http://schemas.openxmlformats.org/spreadsheetml/2006/main" count="238" uniqueCount="107">
  <si>
    <t>Wertungskriterien
Glasfaser Internetanbindung und 
Betrieb der Netzebene 4 für Studierenden-Wohnheime</t>
  </si>
  <si>
    <t>Bieter:</t>
  </si>
  <si>
    <t>bitte eintragen</t>
  </si>
  <si>
    <t>Teilbereich: Internet-Service</t>
  </si>
  <si>
    <t>Maximale zusätzliche Bewertungspunkte</t>
  </si>
  <si>
    <t>Erreichte zusätzliche Bewertungspunkte</t>
  </si>
  <si>
    <t>Einhaltung der MUSS-Kriterien</t>
  </si>
  <si>
    <t>Teilbereich: Betrieb und Service</t>
  </si>
  <si>
    <t>© ITK Ingenieure Service GmbH</t>
  </si>
  <si>
    <t>Ausschreibung</t>
  </si>
  <si>
    <t>Bietername</t>
  </si>
  <si>
    <t>Kriterien- und Bewertungskatalog Internet-Service</t>
  </si>
  <si>
    <t>LV Pos.</t>
  </si>
  <si>
    <t>Bewertungskriterium</t>
  </si>
  <si>
    <t>Maximale Bewertungspunkte</t>
  </si>
  <si>
    <t>Alternative Antwort</t>
  </si>
  <si>
    <t>Antwort des Bieters</t>
  </si>
  <si>
    <t>Erreichte Bewertungspunkte</t>
  </si>
  <si>
    <t>Leistung des Internet-Service für die Wohnheime des STW</t>
  </si>
  <si>
    <t>Symmetrische Internet-Anbindung auf Basis einer Glasfaseranbindung der definierten  Wohnheime?</t>
  </si>
  <si>
    <t>A-Kriterium</t>
  </si>
  <si>
    <t>Bereitstellung der vorgegebenen Mindestbandbreiten (gemäß Leistungsverzeichnis) für die Internet-Anbindung der Wohnheime?</t>
  </si>
  <si>
    <t>2.4</t>
  </si>
  <si>
    <t>Schutz vor DHCP Manipulation (DHCP Snooping)?</t>
  </si>
  <si>
    <t>2.6</t>
  </si>
  <si>
    <t>Seamless Roaming im gesamten „versorgten Bereich“ des Wohnheims</t>
  </si>
  <si>
    <t>Einsatz von 2x2 MIMO 802.11ac Access Points (min. 1,2 Gbit/s dual-band data rate)  bei WLAN Komponenten in Gemeinschaftsbereichen</t>
  </si>
  <si>
    <t>Power-over-Ethernet Unterstützung durch die Access Points in Gemeinschaftsbereichen (Bereitstellung von PoE-Adaptern für die Access Points)</t>
  </si>
  <si>
    <t>Unterstützung von Bluetooth BLE Beacon Funktionalität durch die Access Points in Gemeinschaftsbereichen</t>
  </si>
  <si>
    <t>Wireless Intrusion Detection System (WIDS) und Wireless Intrusion Prevention System (WIPS) realisiert durch ein separates Funkelement des Access Points in Gemeinschaftsbereichen</t>
  </si>
  <si>
    <t>Nutzung des WLAN in Gemeinschaftsbereichen nur nach vorheriger Anmeldung durch den Nutzer im Wohnheim (gemäß Empfehlung des BSI, TR-03103; 802.1x, EAP-PEAP, -TLS, -TTLS)</t>
  </si>
  <si>
    <t>Verschlüsselung der Funkverbindungen mit mindestens WPA2 Enterprise</t>
  </si>
  <si>
    <t xml:space="preserve">Zu den angebotenen Netzkomponenten (LAN-Switches) sind Leistungsbeschreibungen bzw. Datenblätter dem Angebot beigefügt
</t>
  </si>
  <si>
    <t>Zu den angebotenen Netzkomponenten (WLAN-Access Points in Gemeinschaftsbereichen) sind Leistungsbeschreibungen bzw. Datenblätter dem Angebot beigefügt</t>
  </si>
  <si>
    <t>2.5</t>
  </si>
  <si>
    <t xml:space="preserve">WLAN und Router Komponente in der Wohneinheit mit Wi-Fi 6 (WLAN AX) bis 1.800 MBit/s + 600 MBit/s </t>
  </si>
  <si>
    <t>3 Gigabit-Ethernet Ports</t>
  </si>
  <si>
    <t xml:space="preserve">Zu den angebotenen Internet-Routern sind Leistungsbeschreibungen bzw. Datenblätter dem Angebot beigefügt
</t>
  </si>
  <si>
    <t>Funktionalität der LAN-Switches in den Wohnheimen des STW</t>
  </si>
  <si>
    <t>Schutz vor ARP Manipulationen (Dynamic ARP-Inspection)?</t>
  </si>
  <si>
    <t>Ja/Nein</t>
  </si>
  <si>
    <t>Quality-of-Service (QoS) Regeln erstellbar auf Basis Absenderadresse (MAC, IP, TCP/UDP Port) und Zieladresse (MAC, IP, TCP/UDP Port)?</t>
  </si>
  <si>
    <t>Multicast Switching?</t>
  </si>
  <si>
    <t>IGMPv1, v2, v3 Snooping?</t>
  </si>
  <si>
    <t>Filtern der am LAN-Port bereitgestellten Multicastgruppen durch Filtern von IGMPv1 und v2 Nachrichten (IGMP Filter)?</t>
  </si>
  <si>
    <t>Erfassung der Verkehrsströme auf der Netzwerkebene 2 (MAC, VLAN) und 3 (IP)?</t>
  </si>
  <si>
    <t>Speichern und Export der Verkehrsdaten zu Analyse- und Reporting-Zwecken?</t>
  </si>
  <si>
    <t xml:space="preserve">Bereitstellung von mindestens 2 x 1 GBit/s Ethernet-Ports (802.3 1000BaseT, RJ45) zur Anbindung an die Netzwerkomponente des Internet-Anschluss?
</t>
  </si>
  <si>
    <t xml:space="preserve"> zusätzliche Funktionalität des Internet-Service (Kann Kriterium)</t>
  </si>
  <si>
    <t>2.3</t>
  </si>
  <si>
    <t>Bereitstellung der Namensdienste (hidden Domain Name System (DNS), reverse DNS)?</t>
  </si>
  <si>
    <t>Bereitstellung von Carriergrade NAT und notwendiger offizieller IPV4 Adressen für den Internet-Service?</t>
  </si>
  <si>
    <t>Internet-Zugang für die Nutzer ohne Filterung oder Proxy?</t>
  </si>
  <si>
    <t>Funktionalität der WLAN-Infrastruktur in öffentlichen Bereichen</t>
  </si>
  <si>
    <t>Zentrales Management sämtlicher WLAN-Komponenten</t>
  </si>
  <si>
    <t>Erfassung von Verkehrsdaten für die WLAN-Nutzung (Datenvolumina je Nutzer und Tag)</t>
  </si>
  <si>
    <t>Erfassung von Auslastungsdaten für die einzelnen WLAN Access Points (Prozentuale Auslastung der Funkkanäle je Stunde)</t>
  </si>
  <si>
    <t>Auswertung der Nutzungs- und Auslastungsdaten über definierte Reports (pro Tag, Woche und Monat, jeweils auf Anforderung an STW elektronisch zu übergeben)</t>
  </si>
  <si>
    <t>Einhaltung der MUSS Kriterien</t>
  </si>
  <si>
    <t>Maximal Bewertungspunkte</t>
  </si>
  <si>
    <t>Kriterien- und Bewertungskatalog Betriebsleistungen</t>
  </si>
  <si>
    <t>Hinweis</t>
  </si>
  <si>
    <t>Punkte</t>
  </si>
  <si>
    <t>Betriebs- und Serviceleistungen (Muss Kriterien)</t>
  </si>
  <si>
    <t>3.4</t>
  </si>
  <si>
    <t>Der Anbieter stellt ein Operation-Center zur Überwachung der Betriebsbereitschaft der Gesamtlösung bereit?</t>
  </si>
  <si>
    <t>gemäß Leistungsbeschreibung</t>
  </si>
  <si>
    <t>3.5</t>
  </si>
  <si>
    <t>Alle aktiven Netzwerkomponenten der Gesamtlösung werden vom Anbieter rund-um-die-Uhr auf Funktionsfähigkeit überwacht?</t>
  </si>
  <si>
    <t>3.2</t>
  </si>
  <si>
    <t>Der Anbieter nutzt für die Dokumentation und Steuerung der Servicevorfälle (Incidents, Changes) ein elektronisches Ticket-System?</t>
  </si>
  <si>
    <t>3.1</t>
  </si>
  <si>
    <t>Der Anbieter liefert und installiert Software-Updates und -upgrades für alle aktiven Netzwerkomponenten der Gesamtlösung?</t>
  </si>
  <si>
    <t>Der Anbieter stellt den Endnutzern und der STW ein webbasiertes Service-Portal zur Verfügung, in dem Serviceanfragen eröffnet, Bearbeitungsstati zu Serviceanfragen und Informationen bereitgestellt werden</t>
  </si>
  <si>
    <t>3.7</t>
  </si>
  <si>
    <t>Der Anbieter stellt einen Service Level Manager während der gesamten Vertragslaufzeit als Ansprechpartner zur Verfügung?</t>
  </si>
  <si>
    <t>Nachweis über ITIL Zertifikat</t>
  </si>
  <si>
    <t>3.8</t>
  </si>
  <si>
    <t xml:space="preserve">Der Anbieter übernimmt für den bereitgestellten Internet-Service die rechtliche Verantwortung eines Internet Service Providers (Providerhaftung, Störerhaftung, Vorratsdatenspeicherung) </t>
  </si>
  <si>
    <t>Der Anbieter gewährleistet die geforderte Servicezeit für das Service-Desk?</t>
  </si>
  <si>
    <t>Der Anbieter gewährleistet die geforderte Störungsannahmezeit?</t>
  </si>
  <si>
    <t>5.2.2</t>
  </si>
  <si>
    <t>Der Anbieter gewährleistet die geforderte Störungsbearbeitungszeit?</t>
  </si>
  <si>
    <t>Der Anbieter gewährleistet die geforderte Reaktionszeit?</t>
  </si>
  <si>
    <t>Der Anbieter gewährleistet die geforderte maximale Entstörzeit?</t>
  </si>
  <si>
    <t>Sonstige Betriebs- und Serviceleistungen (Kann-Kriterien)</t>
  </si>
  <si>
    <t>3.6</t>
  </si>
  <si>
    <t>Der Anbieter setzt kontinuierlich Verfahren zur Verkehrsanalyse und Verkehrssteuerung (Traffic Engineering) ein?</t>
  </si>
  <si>
    <t>Der Anbieter führt auf Wunsch des Auftraggebers quartalsweise Service Meetings durch und bespricht in diesem Rahemn den Service-Report.</t>
  </si>
  <si>
    <t>Der Anbieter verfügt über geeignete Mechanismen zur Beurteilung des Bedarfs an Internetbandbreite und deren zukünftige Entwicklung?</t>
  </si>
  <si>
    <t>Überwachung und Entstörung</t>
  </si>
  <si>
    <t>Maximal zusätzliche Bewertungspunkte</t>
  </si>
  <si>
    <t>Funktionalität der digitalen Briefkastenbeschriftung, KANN Kriterien</t>
  </si>
  <si>
    <t>2.8</t>
  </si>
  <si>
    <t>Kopplung der Gesamtanlage per LAN Schnittstelle</t>
  </si>
  <si>
    <t>Digitale Beschriftung mittel ESL</t>
  </si>
  <si>
    <t>ESL Auflösung mind. 212 X 104 Pixel</t>
  </si>
  <si>
    <t>Schnittstelle zu TL1 Wohnheim Modul zur automatischen Beschriftung</t>
  </si>
  <si>
    <t>Funktionalität der digitalen Klingelanlage, KANN Kriterien</t>
  </si>
  <si>
    <t>ESL Anbindung per BLE</t>
  </si>
  <si>
    <t>2.9</t>
  </si>
  <si>
    <t>Signalisierung per Smartphone App (iOS)</t>
  </si>
  <si>
    <t>Signalisierung per Smartphone App (Android)</t>
  </si>
  <si>
    <t>Türstelle Aufputz mit Rahmen inkl. PoE Injector</t>
  </si>
  <si>
    <t>Kriterien- und Bewertungskatalog Optionale Leistungen</t>
  </si>
  <si>
    <t>Teilbereich: Optionale Leistungen</t>
  </si>
  <si>
    <t>Gesamtpunktzahl zusätzlicher Bewertungspunkte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</si>
</sst>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 %"/>
    <numFmt numFmtId="165" formatCode="_(\€* #,##0.00_);_(\€* \(#,##0.00\);_(\€* \-??_);_(@_)"/>
  </numFmts>
  <fonts count="28" x14ac:knownFonts="1">
    <font>
      <sz val="11"/>
      <color theme="1"/>
      <name val="Calibri"/>
      <family val="2"/>
      <charset val="1"/>
    </font>
    <font>
      <sz val="10"/>
      <color theme="1"/>
      <name val="Arial"/>
      <family val="2"/>
      <charset val="1"/>
    </font>
    <font>
      <b/>
      <sz val="78"/>
      <color theme="1" tint="0.24988555558946501"/>
      <name val="Calibri"/>
      <family val="2"/>
      <charset val="1"/>
    </font>
    <font>
      <b/>
      <sz val="48"/>
      <color theme="1"/>
      <name val="Calibri"/>
      <family val="2"/>
      <charset val="1"/>
    </font>
    <font>
      <b/>
      <sz val="36"/>
      <color theme="1"/>
      <name val="Calibri"/>
      <family val="2"/>
      <charset val="1"/>
    </font>
    <font>
      <sz val="48"/>
      <color theme="1"/>
      <name val="Calibri"/>
      <family val="2"/>
      <charset val="1"/>
    </font>
    <font>
      <b/>
      <sz val="16"/>
      <color theme="1"/>
      <name val="Calibri"/>
      <family val="2"/>
      <charset val="1"/>
    </font>
    <font>
      <b/>
      <u/>
      <sz val="48"/>
      <color theme="1"/>
      <name val="Calibri"/>
      <family val="2"/>
      <charset val="1"/>
    </font>
    <font>
      <b/>
      <sz val="14"/>
      <name val="Calibri"/>
      <family val="2"/>
      <charset val="1"/>
    </font>
    <font>
      <b/>
      <u/>
      <sz val="20"/>
      <color theme="1"/>
      <name val="Calibri"/>
      <family val="2"/>
      <charset val="1"/>
    </font>
    <font>
      <sz val="14"/>
      <color theme="1"/>
      <name val="Calibri"/>
      <family val="2"/>
      <charset val="1"/>
    </font>
    <font>
      <b/>
      <sz val="16"/>
      <name val="Calibri"/>
      <family val="2"/>
      <charset val="1"/>
    </font>
    <font>
      <sz val="32"/>
      <color theme="0"/>
      <name val="Calibri"/>
      <family val="2"/>
      <charset val="1"/>
    </font>
    <font>
      <b/>
      <sz val="14"/>
      <color theme="1"/>
      <name val="Calibri"/>
      <family val="2"/>
      <charset val="1"/>
    </font>
    <font>
      <sz val="32"/>
      <color theme="1"/>
      <name val="Calibri"/>
      <family val="2"/>
      <charset val="1"/>
    </font>
    <font>
      <sz val="11"/>
      <color rgb="FF000000"/>
      <name val="Arial"/>
      <family val="2"/>
      <charset val="1"/>
    </font>
    <font>
      <sz val="36"/>
      <color theme="1"/>
      <name val="Calibri"/>
      <family val="2"/>
      <charset val="1"/>
    </font>
    <font>
      <b/>
      <sz val="16"/>
      <color theme="0"/>
      <name val="Calibri"/>
      <family val="2"/>
      <charset val="1"/>
    </font>
    <font>
      <sz val="16"/>
      <color theme="1"/>
      <name val="Calibri"/>
      <family val="2"/>
      <charset val="1"/>
    </font>
    <font>
      <b/>
      <sz val="18"/>
      <color theme="1"/>
      <name val="Calibri"/>
      <family val="2"/>
      <charset val="1"/>
    </font>
    <font>
      <b/>
      <sz val="20"/>
      <color theme="1"/>
      <name val="Calibri"/>
      <family val="2"/>
      <charset val="1"/>
    </font>
    <font>
      <sz val="16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color rgb="FFFF0000"/>
      <name val="Arial"/>
      <family val="2"/>
      <charset val="1"/>
    </font>
    <font>
      <sz val="11"/>
      <color theme="1"/>
      <name val="Arial"/>
      <family val="2"/>
      <charset val="1"/>
    </font>
    <font>
      <sz val="10"/>
      <name val="Calibri"/>
      <family val="2"/>
    </font>
    <font>
      <b/>
      <sz val="10"/>
      <color rgb="FF000000"/>
      <name val="Arial"/>
      <family val="2"/>
      <charset val="1"/>
    </font>
    <font>
      <sz val="11"/>
      <color theme="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9" tint="0.39988402966399123"/>
        <bgColor rgb="FFC6D32E"/>
      </patternFill>
    </fill>
    <fill>
      <patternFill patternType="solid">
        <fgColor rgb="FFFFFF00"/>
        <bgColor rgb="FFFFFF00"/>
      </patternFill>
    </fill>
    <fill>
      <patternFill patternType="solid">
        <fgColor rgb="FFC6D32E"/>
        <bgColor rgb="FFFFCC00"/>
      </patternFill>
    </fill>
    <fill>
      <patternFill patternType="solid">
        <fgColor theme="5" tint="0.79989013336588644"/>
        <bgColor rgb="FFFFFFFF"/>
      </patternFill>
    </fill>
  </fills>
  <borders count="3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7">
    <xf numFmtId="0" fontId="0" fillId="0" borderId="0"/>
    <xf numFmtId="165" fontId="27" fillId="0" borderId="0" applyBorder="0" applyProtection="0"/>
    <xf numFmtId="164" fontId="27" fillId="0" borderId="0" applyBorder="0" applyProtection="0"/>
    <xf numFmtId="0" fontId="1" fillId="0" borderId="0"/>
    <xf numFmtId="0" fontId="27" fillId="0" borderId="0"/>
    <xf numFmtId="165" fontId="27" fillId="0" borderId="0" applyBorder="0" applyProtection="0"/>
    <xf numFmtId="165" fontId="27" fillId="0" borderId="0" applyBorder="0" applyProtection="0"/>
  </cellStyleXfs>
  <cellXfs count="116">
    <xf numFmtId="0" fontId="0" fillId="0" borderId="0" xfId="0"/>
    <xf numFmtId="0" fontId="0" fillId="0" borderId="0" xfId="0" applyProtection="1">
      <protection hidden="1"/>
    </xf>
    <xf numFmtId="0" fontId="0" fillId="0" borderId="2" xfId="0" applyBorder="1" applyProtection="1"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0" fillId="0" borderId="4" xfId="0" applyBorder="1" applyProtection="1">
      <protection hidden="1"/>
    </xf>
    <xf numFmtId="0" fontId="7" fillId="0" borderId="0" xfId="0" applyFont="1" applyProtection="1">
      <protection hidden="1"/>
    </xf>
    <xf numFmtId="0" fontId="9" fillId="0" borderId="0" xfId="0" applyFont="1"/>
    <xf numFmtId="14" fontId="11" fillId="0" borderId="0" xfId="0" applyNumberFormat="1" applyFont="1" applyAlignment="1">
      <alignment vertical="center"/>
    </xf>
    <xf numFmtId="0" fontId="12" fillId="0" borderId="4" xfId="0" applyFont="1" applyBorder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4" fillId="0" borderId="4" xfId="0" applyFont="1" applyBorder="1" applyProtection="1">
      <protection hidden="1"/>
    </xf>
    <xf numFmtId="0" fontId="16" fillId="0" borderId="0" xfId="0" applyFont="1" applyAlignment="1" applyProtection="1">
      <alignment vertical="center"/>
      <protection hidden="1"/>
    </xf>
    <xf numFmtId="0" fontId="17" fillId="0" borderId="0" xfId="0" applyFont="1" applyAlignment="1" applyProtection="1">
      <alignment vertical="center"/>
      <protection hidden="1"/>
    </xf>
    <xf numFmtId="165" fontId="18" fillId="0" borderId="0" xfId="1" applyFont="1" applyBorder="1" applyAlignment="1" applyProtection="1">
      <alignment vertical="center"/>
      <protection hidden="1"/>
    </xf>
    <xf numFmtId="0" fontId="0" fillId="0" borderId="14" xfId="0" applyBorder="1" applyProtection="1">
      <protection hidden="1"/>
    </xf>
    <xf numFmtId="0" fontId="18" fillId="0" borderId="15" xfId="0" applyFont="1" applyBorder="1" applyProtection="1">
      <protection hidden="1"/>
    </xf>
    <xf numFmtId="0" fontId="0" fillId="0" borderId="15" xfId="0" applyBorder="1" applyProtection="1">
      <protection hidden="1"/>
    </xf>
    <xf numFmtId="0" fontId="19" fillId="0" borderId="15" xfId="0" applyFont="1" applyBorder="1" applyAlignment="1" applyProtection="1">
      <alignment horizontal="right"/>
      <protection hidden="1"/>
    </xf>
    <xf numFmtId="49" fontId="20" fillId="0" borderId="15" xfId="0" applyNumberFormat="1" applyFont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15" fillId="0" borderId="0" xfId="3" applyFont="1" applyAlignment="1">
      <alignment horizontal="left"/>
    </xf>
    <xf numFmtId="0" fontId="15" fillId="0" borderId="0" xfId="3" applyFont="1" applyAlignment="1">
      <alignment wrapText="1"/>
    </xf>
    <xf numFmtId="0" fontId="15" fillId="0" borderId="0" xfId="3" applyFont="1" applyAlignment="1">
      <alignment horizontal="center"/>
    </xf>
    <xf numFmtId="0" fontId="15" fillId="0" borderId="0" xfId="3" applyFont="1" applyAlignment="1">
      <alignment horizontal="right"/>
    </xf>
    <xf numFmtId="0" fontId="15" fillId="0" borderId="0" xfId="3" applyFont="1"/>
    <xf numFmtId="0" fontId="13" fillId="4" borderId="8" xfId="0" applyFont="1" applyFill="1" applyBorder="1" applyAlignment="1">
      <alignment horizontal="left"/>
    </xf>
    <xf numFmtId="0" fontId="10" fillId="0" borderId="0" xfId="0" applyFont="1"/>
    <xf numFmtId="0" fontId="13" fillId="4" borderId="18" xfId="0" applyFont="1" applyFill="1" applyBorder="1" applyAlignment="1">
      <alignment horizontal="left"/>
    </xf>
    <xf numFmtId="0" fontId="21" fillId="0" borderId="0" xfId="0" applyFont="1"/>
    <xf numFmtId="0" fontId="21" fillId="0" borderId="0" xfId="0" applyFont="1" applyAlignment="1">
      <alignment wrapText="1"/>
    </xf>
    <xf numFmtId="0" fontId="22" fillId="0" borderId="20" xfId="3" applyFont="1" applyBorder="1" applyAlignment="1">
      <alignment horizontal="center" vertical="center"/>
    </xf>
    <xf numFmtId="0" fontId="22" fillId="0" borderId="21" xfId="3" applyFont="1" applyBorder="1" applyAlignment="1">
      <alignment horizontal="center" vertical="center" wrapText="1"/>
    </xf>
    <xf numFmtId="0" fontId="22" fillId="0" borderId="21" xfId="3" applyFont="1" applyBorder="1" applyAlignment="1">
      <alignment horizontal="center" vertical="center" textRotation="90" wrapText="1"/>
    </xf>
    <xf numFmtId="0" fontId="22" fillId="0" borderId="22" xfId="3" applyFont="1" applyBorder="1" applyAlignment="1">
      <alignment horizontal="center" vertical="center" textRotation="90" wrapText="1"/>
    </xf>
    <xf numFmtId="0" fontId="22" fillId="0" borderId="0" xfId="3" applyFont="1" applyAlignment="1">
      <alignment horizontal="left"/>
    </xf>
    <xf numFmtId="0" fontId="22" fillId="0" borderId="0" xfId="3" applyFont="1" applyAlignment="1">
      <alignment wrapText="1"/>
    </xf>
    <xf numFmtId="0" fontId="22" fillId="0" borderId="0" xfId="3" applyFont="1" applyAlignment="1">
      <alignment horizontal="center" vertical="top"/>
    </xf>
    <xf numFmtId="0" fontId="22" fillId="0" borderId="0" xfId="3" applyFont="1" applyAlignment="1">
      <alignment horizontal="right" vertical="top"/>
    </xf>
    <xf numFmtId="0" fontId="22" fillId="0" borderId="0" xfId="3" applyFont="1"/>
    <xf numFmtId="1" fontId="15" fillId="0" borderId="23" xfId="3" applyNumberFormat="1" applyFont="1" applyBorder="1" applyAlignment="1">
      <alignment horizontal="center" vertical="center"/>
    </xf>
    <xf numFmtId="0" fontId="15" fillId="0" borderId="23" xfId="3" applyFont="1" applyBorder="1" applyAlignment="1">
      <alignment horizontal="left" vertical="center" wrapText="1"/>
    </xf>
    <xf numFmtId="0" fontId="23" fillId="0" borderId="23" xfId="3" applyFont="1" applyBorder="1" applyAlignment="1">
      <alignment horizontal="center" vertical="center"/>
    </xf>
    <xf numFmtId="0" fontId="15" fillId="0" borderId="24" xfId="3" applyFont="1" applyBorder="1" applyAlignment="1">
      <alignment horizontal="center" vertical="center" wrapText="1"/>
    </xf>
    <xf numFmtId="0" fontId="15" fillId="0" borderId="23" xfId="3" applyFont="1" applyBorder="1" applyAlignment="1">
      <alignment horizontal="center" vertical="center"/>
    </xf>
    <xf numFmtId="0" fontId="27" fillId="5" borderId="23" xfId="4" applyFill="1" applyBorder="1" applyAlignment="1" applyProtection="1">
      <alignment horizontal="center" vertical="center"/>
      <protection locked="0" hidden="1"/>
    </xf>
    <xf numFmtId="0" fontId="27" fillId="0" borderId="23" xfId="4" applyBorder="1" applyAlignment="1" applyProtection="1">
      <alignment horizontal="center" vertical="center"/>
      <protection hidden="1"/>
    </xf>
    <xf numFmtId="49" fontId="15" fillId="0" borderId="23" xfId="3" applyNumberFormat="1" applyFont="1" applyBorder="1" applyAlignment="1">
      <alignment horizontal="center" vertical="center"/>
    </xf>
    <xf numFmtId="0" fontId="24" fillId="0" borderId="23" xfId="0" applyFont="1" applyBorder="1" applyAlignment="1">
      <alignment wrapText="1"/>
    </xf>
    <xf numFmtId="0" fontId="15" fillId="0" borderId="23" xfId="3" applyFont="1" applyBorder="1" applyAlignment="1">
      <alignment horizontal="center" vertical="center" wrapText="1"/>
    </xf>
    <xf numFmtId="0" fontId="27" fillId="5" borderId="25" xfId="4" applyFill="1" applyBorder="1" applyAlignment="1" applyProtection="1">
      <alignment horizontal="center" vertical="center"/>
      <protection locked="0" hidden="1"/>
    </xf>
    <xf numFmtId="0" fontId="15" fillId="0" borderId="15" xfId="3" applyFont="1" applyBorder="1" applyAlignment="1">
      <alignment wrapText="1"/>
    </xf>
    <xf numFmtId="0" fontId="15" fillId="2" borderId="27" xfId="3" applyFont="1" applyFill="1" applyBorder="1" applyAlignment="1">
      <alignment vertical="center"/>
    </xf>
    <xf numFmtId="0" fontId="15" fillId="2" borderId="29" xfId="3" applyFont="1" applyFill="1" applyBorder="1" applyAlignment="1">
      <alignment vertical="center"/>
    </xf>
    <xf numFmtId="0" fontId="15" fillId="0" borderId="0" xfId="3" applyFont="1" applyAlignment="1" applyProtection="1">
      <alignment wrapText="1"/>
      <protection locked="0"/>
    </xf>
    <xf numFmtId="0" fontId="15" fillId="0" borderId="0" xfId="3" applyFont="1" applyAlignment="1">
      <alignment horizontal="center" wrapText="1"/>
    </xf>
    <xf numFmtId="0" fontId="22" fillId="0" borderId="1" xfId="3" applyFont="1" applyBorder="1" applyAlignment="1">
      <alignment horizontal="center" vertical="center" wrapText="1"/>
    </xf>
    <xf numFmtId="0" fontId="22" fillId="0" borderId="30" xfId="3" applyFont="1" applyBorder="1" applyAlignment="1">
      <alignment horizontal="center" vertical="center" wrapText="1"/>
    </xf>
    <xf numFmtId="0" fontId="1" fillId="0" borderId="31" xfId="3" applyBorder="1" applyAlignment="1">
      <alignment horizontal="center" vertical="center"/>
    </xf>
    <xf numFmtId="0" fontId="22" fillId="0" borderId="2" xfId="3" applyFont="1" applyBorder="1" applyAlignment="1">
      <alignment horizontal="center" vertical="center"/>
    </xf>
    <xf numFmtId="0" fontId="22" fillId="0" borderId="0" xfId="3" applyFont="1" applyAlignment="1">
      <alignment horizontal="center" vertical="center"/>
    </xf>
    <xf numFmtId="0" fontId="1" fillId="0" borderId="0" xfId="3" applyAlignment="1">
      <alignment horizontal="center" vertical="center"/>
    </xf>
    <xf numFmtId="0" fontId="1" fillId="0" borderId="0" xfId="3" applyAlignment="1">
      <alignment wrapText="1"/>
    </xf>
    <xf numFmtId="0" fontId="26" fillId="0" borderId="0" xfId="3" applyFont="1" applyAlignment="1">
      <alignment horizontal="center"/>
    </xf>
    <xf numFmtId="49" fontId="15" fillId="0" borderId="32" xfId="3" applyNumberFormat="1" applyFont="1" applyBorder="1" applyAlignment="1">
      <alignment horizontal="center" vertical="center"/>
    </xf>
    <xf numFmtId="0" fontId="15" fillId="0" borderId="24" xfId="3" applyFont="1" applyBorder="1" applyAlignment="1">
      <alignment vertical="center" wrapText="1"/>
    </xf>
    <xf numFmtId="0" fontId="23" fillId="0" borderId="24" xfId="3" applyFont="1" applyBorder="1" applyAlignment="1">
      <alignment horizontal="center" vertical="center"/>
    </xf>
    <xf numFmtId="0" fontId="27" fillId="0" borderId="24" xfId="4" applyBorder="1" applyAlignment="1" applyProtection="1">
      <alignment horizontal="center" vertical="center"/>
      <protection hidden="1"/>
    </xf>
    <xf numFmtId="49" fontId="15" fillId="0" borderId="9" xfId="3" applyNumberFormat="1" applyFont="1" applyBorder="1" applyAlignment="1">
      <alignment horizontal="center" vertical="center"/>
    </xf>
    <xf numFmtId="0" fontId="15" fillId="0" borderId="23" xfId="3" applyFont="1" applyBorder="1" applyAlignment="1">
      <alignment vertical="center" wrapText="1"/>
    </xf>
    <xf numFmtId="49" fontId="15" fillId="0" borderId="12" xfId="3" applyNumberFormat="1" applyFont="1" applyBorder="1" applyAlignment="1">
      <alignment horizontal="center" vertical="center"/>
    </xf>
    <xf numFmtId="0" fontId="15" fillId="0" borderId="33" xfId="3" applyFont="1" applyBorder="1" applyAlignment="1">
      <alignment vertical="center" wrapText="1"/>
    </xf>
    <xf numFmtId="0" fontId="15" fillId="0" borderId="33" xfId="3" applyFont="1" applyBorder="1" applyAlignment="1">
      <alignment horizontal="center" vertical="center" wrapText="1"/>
    </xf>
    <xf numFmtId="0" fontId="15" fillId="0" borderId="34" xfId="3" applyFont="1" applyBorder="1" applyAlignment="1">
      <alignment horizontal="center" vertical="center" wrapText="1"/>
    </xf>
    <xf numFmtId="0" fontId="15" fillId="2" borderId="36" xfId="3" applyFont="1" applyFill="1" applyBorder="1" applyAlignment="1" applyProtection="1">
      <alignment horizontal="center"/>
      <protection locked="0"/>
    </xf>
    <xf numFmtId="0" fontId="15" fillId="2" borderId="33" xfId="3" applyFont="1" applyFill="1" applyBorder="1" applyAlignment="1" applyProtection="1">
      <alignment horizontal="center"/>
      <protection locked="0"/>
    </xf>
    <xf numFmtId="0" fontId="27" fillId="5" borderId="25" xfId="4" applyFill="1" applyBorder="1" applyAlignment="1" applyProtection="1">
      <alignment horizontal="center" vertical="center"/>
      <protection locked="0"/>
    </xf>
    <xf numFmtId="0" fontId="10" fillId="0" borderId="0" xfId="3" applyFont="1" applyBorder="1" applyAlignment="1">
      <alignment horizontal="center" vertical="center" wrapText="1"/>
    </xf>
    <xf numFmtId="0" fontId="15" fillId="0" borderId="0" xfId="3" applyFont="1" applyBorder="1" applyAlignment="1">
      <alignment horizontal="center" wrapText="1"/>
    </xf>
    <xf numFmtId="0" fontId="13" fillId="0" borderId="0" xfId="3" applyFont="1" applyBorder="1" applyAlignment="1">
      <alignment horizontal="center" vertical="center" wrapText="1"/>
    </xf>
    <xf numFmtId="3" fontId="13" fillId="0" borderId="0" xfId="3" applyNumberFormat="1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3" fillId="0" borderId="9" xfId="3" applyFont="1" applyBorder="1" applyAlignment="1">
      <alignment horizontal="center" vertical="center" wrapText="1"/>
    </xf>
    <xf numFmtId="3" fontId="13" fillId="0" borderId="10" xfId="3" applyNumberFormat="1" applyFont="1" applyBorder="1" applyAlignment="1">
      <alignment horizontal="center" vertical="center" wrapText="1"/>
    </xf>
    <xf numFmtId="0" fontId="8" fillId="2" borderId="11" xfId="3" applyFont="1" applyFill="1" applyBorder="1" applyAlignment="1">
      <alignment horizontal="center" vertical="center"/>
    </xf>
    <xf numFmtId="0" fontId="10" fillId="0" borderId="12" xfId="3" applyFont="1" applyBorder="1" applyAlignment="1">
      <alignment horizontal="center" vertical="center" wrapText="1"/>
    </xf>
    <xf numFmtId="0" fontId="15" fillId="0" borderId="13" xfId="3" applyFont="1" applyBorder="1" applyAlignment="1">
      <alignment horizontal="center" wrapText="1"/>
    </xf>
    <xf numFmtId="0" fontId="15" fillId="0" borderId="10" xfId="3" applyFont="1" applyBorder="1" applyAlignment="1">
      <alignment horizontal="center" wrapText="1"/>
    </xf>
    <xf numFmtId="0" fontId="10" fillId="0" borderId="11" xfId="3" applyFont="1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hidden="1"/>
    </xf>
    <xf numFmtId="0" fontId="8" fillId="2" borderId="8" xfId="3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center"/>
      <protection hidden="1"/>
    </xf>
    <xf numFmtId="0" fontId="6" fillId="2" borderId="6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locked="0" hidden="1"/>
    </xf>
    <xf numFmtId="0" fontId="15" fillId="2" borderId="28" xfId="3" applyFont="1" applyFill="1" applyBorder="1" applyAlignment="1">
      <alignment horizontal="center" vertical="center"/>
    </xf>
    <xf numFmtId="0" fontId="15" fillId="2" borderId="19" xfId="3" applyFont="1" applyFill="1" applyBorder="1" applyAlignment="1">
      <alignment horizontal="center" vertical="center"/>
    </xf>
    <xf numFmtId="0" fontId="22" fillId="2" borderId="23" xfId="3" applyFont="1" applyFill="1" applyBorder="1" applyAlignment="1">
      <alignment horizontal="center"/>
    </xf>
    <xf numFmtId="0" fontId="15" fillId="2" borderId="14" xfId="3" applyFont="1" applyFill="1" applyBorder="1" applyAlignment="1">
      <alignment horizontal="center"/>
    </xf>
    <xf numFmtId="0" fontId="15" fillId="0" borderId="23" xfId="3" applyFont="1" applyBorder="1" applyAlignment="1">
      <alignment horizontal="center" wrapText="1"/>
    </xf>
    <xf numFmtId="0" fontId="15" fillId="2" borderId="26" xfId="3" applyFont="1" applyFill="1" applyBorder="1" applyAlignment="1">
      <alignment horizontal="center" vertical="center"/>
    </xf>
    <xf numFmtId="0" fontId="15" fillId="2" borderId="17" xfId="3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5" fillId="0" borderId="23" xfId="3" applyFont="1" applyBorder="1" applyAlignment="1">
      <alignment horizontal="center" vertical="center"/>
    </xf>
    <xf numFmtId="0" fontId="15" fillId="2" borderId="35" xfId="3" applyFont="1" applyFill="1" applyBorder="1" applyAlignment="1" applyProtection="1">
      <alignment horizontal="center"/>
      <protection locked="0"/>
    </xf>
    <xf numFmtId="0" fontId="15" fillId="2" borderId="37" xfId="3" applyFont="1" applyFill="1" applyBorder="1" applyAlignment="1">
      <alignment horizontal="center" wrapText="1"/>
    </xf>
    <xf numFmtId="0" fontId="15" fillId="2" borderId="12" xfId="3" applyFont="1" applyFill="1" applyBorder="1" applyAlignment="1" applyProtection="1">
      <alignment horizontal="center"/>
      <protection locked="0"/>
    </xf>
    <xf numFmtId="0" fontId="15" fillId="2" borderId="13" xfId="3" applyFont="1" applyFill="1" applyBorder="1" applyAlignment="1">
      <alignment horizontal="center" wrapText="1"/>
    </xf>
    <xf numFmtId="0" fontId="22" fillId="2" borderId="3" xfId="3" applyFont="1" applyFill="1" applyBorder="1" applyAlignment="1">
      <alignment horizontal="center" vertical="center"/>
    </xf>
    <xf numFmtId="0" fontId="22" fillId="2" borderId="11" xfId="3" applyFont="1" applyFill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/>
    </xf>
    <xf numFmtId="0" fontId="22" fillId="0" borderId="3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textRotation="90" wrapText="1"/>
    </xf>
  </cellXfs>
  <cellStyles count="7">
    <cellStyle name="Prozent 2" xfId="2" xr:uid="{00000000-0005-0000-0000-000006000000}"/>
    <cellStyle name="Standard" xfId="0" builtinId="0"/>
    <cellStyle name="Standard 2" xfId="3" xr:uid="{00000000-0005-0000-0000-000007000000}"/>
    <cellStyle name="Standard 6" xfId="4" xr:uid="{00000000-0005-0000-0000-000008000000}"/>
    <cellStyle name="Währung" xfId="1" builtinId="4"/>
    <cellStyle name="Währung 2" xfId="5" xr:uid="{00000000-0005-0000-0000-000009000000}"/>
    <cellStyle name="Währung 2 2" xfId="6" xr:uid="{00000000-0005-0000-0000-00000A000000}"/>
  </cellStyles>
  <dxfs count="34">
    <dxf>
      <font>
        <b/>
        <i val="0"/>
      </font>
      <fill>
        <patternFill>
          <bgColor rgb="FFFF0000"/>
        </patternFill>
      </fill>
    </dxf>
    <dxf>
      <font>
        <color rgb="FFFFFFFF"/>
      </font>
    </dxf>
    <dxf>
      <font>
        <b/>
        <i val="0"/>
        <color rgb="FF00B050"/>
      </font>
    </dxf>
    <dxf>
      <font>
        <color rgb="FFFFFFFF"/>
      </font>
    </dxf>
    <dxf>
      <font>
        <b/>
        <i val="0"/>
        <color rgb="FFFFFFFF"/>
      </font>
      <fill>
        <patternFill>
          <bgColor rgb="FF00B050"/>
        </patternFill>
      </fill>
    </dxf>
    <dxf>
      <font>
        <b/>
        <i val="0"/>
        <color rgb="FFFFFFFF"/>
      </font>
      <fill>
        <patternFill>
          <bgColor rgb="FF00B050"/>
        </patternFill>
      </fill>
    </dxf>
    <dxf>
      <font>
        <b/>
        <i val="0"/>
        <color rgb="FF00000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</font>
      <fill>
        <patternFill>
          <bgColor rgb="FFFF0000"/>
        </patternFill>
      </fill>
    </dxf>
    <dxf>
      <font>
        <color rgb="FFFFFFFF"/>
      </font>
    </dxf>
    <dxf>
      <font>
        <b/>
        <i val="0"/>
        <color rgb="FF00B050"/>
      </font>
    </dxf>
    <dxf>
      <font>
        <color rgb="FFFFFFFF"/>
      </font>
    </dxf>
    <dxf>
      <font>
        <b/>
        <i val="0"/>
        <color rgb="FFFFFFFF"/>
      </font>
      <fill>
        <patternFill>
          <bgColor rgb="FF00B050"/>
        </patternFill>
      </fill>
    </dxf>
    <dxf>
      <font>
        <b/>
        <i val="0"/>
        <color rgb="FFFFFFFF"/>
      </font>
      <fill>
        <patternFill>
          <bgColor rgb="FF00B050"/>
        </patternFill>
      </fill>
    </dxf>
    <dxf>
      <font>
        <b/>
        <i val="0"/>
        <color rgb="FF00000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FFFFFF"/>
      </font>
    </dxf>
    <dxf>
      <font>
        <b/>
        <i val="0"/>
        <color rgb="FF00B050"/>
      </font>
    </dxf>
    <dxf>
      <font>
        <color rgb="FFFFFFFF"/>
      </font>
    </dxf>
    <dxf>
      <font>
        <b/>
        <i val="0"/>
        <color rgb="FFFFFFFF"/>
      </font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</font>
      <fill>
        <patternFill>
          <bgColor rgb="FFFF0000"/>
        </patternFill>
      </fill>
    </dxf>
    <dxf>
      <font>
        <color rgb="FFFFFFFF"/>
      </font>
    </dxf>
    <dxf>
      <font>
        <b/>
        <i val="0"/>
        <color rgb="FF00B050"/>
      </font>
    </dxf>
    <dxf>
      <font>
        <color rgb="FFFFFFFF"/>
      </font>
    </dxf>
    <dxf>
      <font>
        <b/>
        <i val="0"/>
        <color rgb="FFFFFFFF"/>
      </font>
      <fill>
        <patternFill>
          <bgColor rgb="FF00B050"/>
        </patternFill>
      </fill>
    </dxf>
    <dxf>
      <font>
        <b/>
        <i val="0"/>
        <color rgb="FFFFFFFF"/>
      </font>
      <fill>
        <patternFill>
          <bgColor rgb="FF00B050"/>
        </patternFill>
      </fill>
    </dxf>
    <dxf>
      <font>
        <b/>
        <i val="0"/>
        <color rgb="FF000000"/>
      </font>
      <fill>
        <patternFill>
          <bgColor rgb="FFFF0000"/>
        </patternFill>
      </fill>
    </dxf>
    <dxf>
      <font>
        <b/>
        <i val="0"/>
        <color rgb="FFFFFFFF"/>
      </font>
      <fill>
        <patternFill>
          <bgColor rgb="FF00B050"/>
        </patternFill>
      </fill>
    </dxf>
    <dxf>
      <font>
        <b/>
        <i val="0"/>
        <color rgb="FF000000"/>
      </font>
      <fill>
        <patternFill>
          <bgColor rgb="FFFF0000"/>
        </patternFill>
      </fill>
    </dxf>
    <dxf>
      <font>
        <b/>
        <i val="0"/>
        <color rgb="FFFFFFFF"/>
      </font>
      <fill>
        <patternFill>
          <bgColor rgb="FF00B050"/>
        </patternFill>
      </fill>
    </dxf>
    <dxf>
      <font>
        <b/>
        <i val="0"/>
        <color rgb="FF000000"/>
      </font>
      <fill>
        <patternFill>
          <bgColor rgb="FFFF0000"/>
        </patternFill>
      </fill>
    </dxf>
    <dxf>
      <font>
        <b/>
        <i val="0"/>
        <color rgb="FFFFFFFF"/>
      </font>
      <fill>
        <patternFill>
          <bgColor rgb="FF00B050"/>
        </patternFill>
      </fill>
    </dxf>
    <dxf>
      <font>
        <b/>
        <i val="0"/>
        <color rgb="FF000000"/>
      </font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C6D32E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647640</xdr:colOff>
      <xdr:row>1</xdr:row>
      <xdr:rowOff>118080</xdr:rowOff>
    </xdr:from>
    <xdr:to>
      <xdr:col>13</xdr:col>
      <xdr:colOff>265320</xdr:colOff>
      <xdr:row>4</xdr:row>
      <xdr:rowOff>608040</xdr:rowOff>
    </xdr:to>
    <xdr:pic>
      <xdr:nvPicPr>
        <xdr:cNvPr id="2" name="Grafik 1" descr="Studentenwerk SH unterzeichnet Charta der Vielfalt - Studentenwerk Schleswig -Holstei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891240" y="308520"/>
          <a:ext cx="6915600" cy="3585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kingenieureservice.sharepoint.com/C:/Users/DiplIngMarcusKlein/AppData/Local/Microsoft/Windows/INetCache/Content.Outlook/MB7H1MOH/Preismatrix_NE4_Intern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Standorte"/>
      <sheetName val="Betriebsleistungen"/>
      <sheetName val="Implementierungsleistungen"/>
      <sheetName val="IMAC Arbeiten"/>
    </sheetNames>
    <sheetDataSet>
      <sheetData sheetId="0" refreshError="1">
        <row r="12">
          <cell r="C12" t="str">
            <v>Glasfaser Internetanbindung und 
Betrieb der Netzebene 4 für Studierenden-Wohnheime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6"/>
  <sheetViews>
    <sheetView topLeftCell="A3" zoomScaleNormal="100" workbookViewId="0">
      <selection activeCell="J22" sqref="J22:O23"/>
    </sheetView>
  </sheetViews>
  <sheetFormatPr baseColWidth="10" defaultColWidth="11.42578125" defaultRowHeight="15" x14ac:dyDescent="0.25"/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99" customHeight="1" x14ac:dyDescent="0.25">
      <c r="A2" s="1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1:17" ht="99" customHeight="1" x14ac:dyDescent="0.25">
      <c r="A3" s="1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</row>
    <row r="4" spans="1:17" ht="45.75" customHeight="1" x14ac:dyDescent="0.25">
      <c r="A4" s="1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</row>
    <row r="5" spans="1:17" ht="61.5" customHeight="1" x14ac:dyDescent="0.25">
      <c r="A5" s="1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</row>
    <row r="6" spans="1:17" ht="14.25" customHeight="1" x14ac:dyDescent="0.25">
      <c r="A6" s="1"/>
      <c r="B6" s="2"/>
      <c r="C6" s="3"/>
      <c r="D6" s="93" t="s">
        <v>0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4"/>
      <c r="Q6" s="5"/>
    </row>
    <row r="7" spans="1:17" ht="14.25" customHeight="1" x14ac:dyDescent="0.25">
      <c r="A7" s="1"/>
      <c r="B7" s="2"/>
      <c r="C7" s="4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4"/>
      <c r="Q7" s="5"/>
    </row>
    <row r="8" spans="1:17" ht="14.25" customHeight="1" x14ac:dyDescent="0.25">
      <c r="A8" s="1"/>
      <c r="B8" s="2"/>
      <c r="C8" s="4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4"/>
      <c r="Q8" s="5"/>
    </row>
    <row r="9" spans="1:17" ht="14.25" customHeight="1" x14ac:dyDescent="0.25">
      <c r="A9" s="1"/>
      <c r="B9" s="2"/>
      <c r="C9" s="4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4"/>
      <c r="Q9" s="5"/>
    </row>
    <row r="10" spans="1:17" ht="14.25" customHeight="1" x14ac:dyDescent="0.25">
      <c r="A10" s="1"/>
      <c r="B10" s="2"/>
      <c r="C10" s="4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4"/>
      <c r="Q10" s="5"/>
    </row>
    <row r="11" spans="1:17" ht="14.25" customHeight="1" x14ac:dyDescent="0.25">
      <c r="A11" s="1"/>
      <c r="B11" s="2"/>
      <c r="C11" s="4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4"/>
      <c r="Q11" s="5"/>
    </row>
    <row r="12" spans="1:17" ht="14.25" customHeight="1" x14ac:dyDescent="0.25">
      <c r="A12" s="1"/>
      <c r="B12" s="2"/>
      <c r="C12" s="4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4"/>
      <c r="Q12" s="5"/>
    </row>
    <row r="13" spans="1:17" ht="14.25" customHeight="1" x14ac:dyDescent="0.25">
      <c r="A13" s="1"/>
      <c r="B13" s="2"/>
      <c r="C13" s="4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4"/>
      <c r="Q13" s="5"/>
    </row>
    <row r="14" spans="1:17" ht="14.25" customHeight="1" x14ac:dyDescent="0.25">
      <c r="A14" s="1"/>
      <c r="B14" s="2"/>
      <c r="C14" s="4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4"/>
      <c r="Q14" s="5"/>
    </row>
    <row r="15" spans="1:17" ht="14.25" customHeight="1" x14ac:dyDescent="0.25">
      <c r="A15" s="1"/>
      <c r="B15" s="2"/>
      <c r="C15" s="4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4"/>
      <c r="Q15" s="5"/>
    </row>
    <row r="16" spans="1:17" ht="14.25" customHeight="1" x14ac:dyDescent="0.25">
      <c r="A16" s="1"/>
      <c r="B16" s="2"/>
      <c r="C16" s="4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4"/>
      <c r="Q16" s="5"/>
    </row>
    <row r="17" spans="1:17" ht="14.25" customHeight="1" x14ac:dyDescent="0.25">
      <c r="A17" s="1"/>
      <c r="B17" s="2"/>
      <c r="C17" s="4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4"/>
      <c r="Q17" s="5"/>
    </row>
    <row r="18" spans="1:17" ht="14.25" customHeight="1" x14ac:dyDescent="0.25">
      <c r="A18" s="1"/>
      <c r="B18" s="2"/>
      <c r="C18" s="4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4"/>
      <c r="Q18" s="5"/>
    </row>
    <row r="19" spans="1:17" ht="14.25" customHeight="1" x14ac:dyDescent="0.25">
      <c r="A19" s="1"/>
      <c r="B19" s="2"/>
      <c r="C19" s="4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4"/>
      <c r="Q19" s="5"/>
    </row>
    <row r="20" spans="1:17" ht="14.25" customHeight="1" x14ac:dyDescent="0.25">
      <c r="A20" s="1"/>
      <c r="B20" s="2"/>
      <c r="C20" s="4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4"/>
      <c r="Q20" s="5"/>
    </row>
    <row r="21" spans="1:17" x14ac:dyDescent="0.25">
      <c r="A21" s="1"/>
      <c r="B21" s="2"/>
      <c r="C21" s="1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1"/>
      <c r="Q21" s="5"/>
    </row>
    <row r="22" spans="1:17" x14ac:dyDescent="0.25">
      <c r="A22" s="1"/>
      <c r="B22" s="2"/>
      <c r="C22" s="1"/>
      <c r="D22" s="95" t="s">
        <v>1</v>
      </c>
      <c r="E22" s="95"/>
      <c r="F22" s="95"/>
      <c r="G22" s="95"/>
      <c r="H22" s="95"/>
      <c r="I22" s="95"/>
      <c r="J22" s="96" t="s">
        <v>2</v>
      </c>
      <c r="K22" s="96"/>
      <c r="L22" s="96"/>
      <c r="M22" s="96"/>
      <c r="N22" s="96"/>
      <c r="O22" s="96"/>
      <c r="P22" s="1"/>
      <c r="Q22" s="5"/>
    </row>
    <row r="23" spans="1:17" x14ac:dyDescent="0.25">
      <c r="A23" s="1"/>
      <c r="B23" s="2"/>
      <c r="C23" s="1"/>
      <c r="D23" s="95"/>
      <c r="E23" s="95"/>
      <c r="F23" s="95"/>
      <c r="G23" s="95"/>
      <c r="H23" s="95"/>
      <c r="I23" s="95"/>
      <c r="J23" s="96"/>
      <c r="K23" s="96"/>
      <c r="L23" s="96"/>
      <c r="M23" s="96"/>
      <c r="N23" s="96"/>
      <c r="O23" s="96"/>
      <c r="P23" s="1"/>
      <c r="Q23" s="5"/>
    </row>
    <row r="24" spans="1:17" x14ac:dyDescent="0.25">
      <c r="A24" s="1"/>
      <c r="B24" s="2"/>
      <c r="C24" s="1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1"/>
      <c r="Q24" s="5"/>
    </row>
    <row r="25" spans="1:17" ht="61.5" x14ac:dyDescent="0.9">
      <c r="A25" s="1"/>
      <c r="B25" s="2"/>
      <c r="C25" s="6"/>
      <c r="D25" s="91" t="s">
        <v>3</v>
      </c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7"/>
      <c r="Q25" s="5"/>
    </row>
    <row r="26" spans="1:17" ht="86.25" customHeight="1" x14ac:dyDescent="0.25">
      <c r="A26" s="1"/>
      <c r="B26" s="2"/>
      <c r="C26" s="1"/>
      <c r="D26" s="81" t="s">
        <v>4</v>
      </c>
      <c r="E26" s="81"/>
      <c r="F26" s="81"/>
      <c r="G26" s="81"/>
      <c r="H26" s="81"/>
      <c r="I26" s="81"/>
      <c r="J26" s="82" t="s">
        <v>5</v>
      </c>
      <c r="K26" s="82"/>
      <c r="L26" s="82"/>
      <c r="M26" s="82"/>
      <c r="N26" s="82"/>
      <c r="O26" s="82"/>
      <c r="P26" s="8"/>
      <c r="Q26" s="9"/>
    </row>
    <row r="27" spans="1:17" ht="42" x14ac:dyDescent="0.65">
      <c r="A27" s="1"/>
      <c r="B27" s="2"/>
      <c r="C27" s="1"/>
      <c r="D27" s="83">
        <f>SUM('Internet-Service'!C26:C42)</f>
        <v>70</v>
      </c>
      <c r="E27" s="83"/>
      <c r="F27" s="83"/>
      <c r="G27" s="83"/>
      <c r="H27" s="83"/>
      <c r="I27" s="83"/>
      <c r="J27" s="84">
        <f>SUM('Internet-Service'!H26:H42)</f>
        <v>0</v>
      </c>
      <c r="K27" s="84"/>
      <c r="L27" s="84"/>
      <c r="M27" s="84"/>
      <c r="N27" s="84"/>
      <c r="O27" s="84"/>
      <c r="P27" s="10"/>
      <c r="Q27" s="11"/>
    </row>
    <row r="28" spans="1:17" ht="40.5" customHeight="1" x14ac:dyDescent="0.65">
      <c r="A28" s="1"/>
      <c r="B28" s="2"/>
      <c r="C28" s="1"/>
      <c r="D28" s="81" t="s">
        <v>6</v>
      </c>
      <c r="E28" s="81"/>
      <c r="F28" s="81"/>
      <c r="G28" s="81"/>
      <c r="H28" s="81"/>
      <c r="I28" s="81"/>
      <c r="J28" s="88" t="str">
        <f>'Internet-Service'!F43</f>
        <v>Nein AUSSCHLUSS!</v>
      </c>
      <c r="K28" s="88"/>
      <c r="L28" s="88"/>
      <c r="M28" s="88"/>
      <c r="N28" s="88"/>
      <c r="O28" s="88"/>
      <c r="P28" s="10"/>
      <c r="Q28" s="11"/>
    </row>
    <row r="29" spans="1:17" ht="40.5" customHeight="1" x14ac:dyDescent="0.65">
      <c r="A29" s="1"/>
      <c r="B29" s="2"/>
      <c r="C29" s="1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10"/>
      <c r="Q29" s="11"/>
    </row>
    <row r="30" spans="1:17" ht="46.5" x14ac:dyDescent="0.25">
      <c r="A30" s="1"/>
      <c r="B30" s="2"/>
      <c r="C30" s="1"/>
      <c r="D30" s="85" t="s">
        <v>7</v>
      </c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12"/>
      <c r="Q30" s="5"/>
    </row>
    <row r="31" spans="1:17" ht="86.25" customHeight="1" x14ac:dyDescent="0.25">
      <c r="A31" s="1"/>
      <c r="B31" s="2"/>
      <c r="C31" s="1"/>
      <c r="D31" s="81" t="s">
        <v>4</v>
      </c>
      <c r="E31" s="81"/>
      <c r="F31" s="81"/>
      <c r="G31" s="81"/>
      <c r="H31" s="81"/>
      <c r="I31" s="81"/>
      <c r="J31" s="82" t="s">
        <v>5</v>
      </c>
      <c r="K31" s="82"/>
      <c r="L31" s="82"/>
      <c r="M31" s="82"/>
      <c r="N31" s="82"/>
      <c r="O31" s="82"/>
      <c r="P31" s="13"/>
      <c r="Q31" s="5"/>
    </row>
    <row r="32" spans="1:17" ht="23.25" customHeight="1" x14ac:dyDescent="0.25">
      <c r="A32" s="1"/>
      <c r="B32" s="2"/>
      <c r="C32" s="1"/>
      <c r="D32" s="83">
        <f>'Betrieb und Service'!F32</f>
        <v>30</v>
      </c>
      <c r="E32" s="83"/>
      <c r="F32" s="83"/>
      <c r="G32" s="83"/>
      <c r="H32" s="83"/>
      <c r="I32" s="83"/>
      <c r="J32" s="84">
        <f>'Betrieb und Service'!H33</f>
        <v>0</v>
      </c>
      <c r="K32" s="84"/>
      <c r="L32" s="84"/>
      <c r="M32" s="84"/>
      <c r="N32" s="84"/>
      <c r="O32" s="84"/>
      <c r="P32" s="14"/>
      <c r="Q32" s="5"/>
    </row>
    <row r="33" spans="1:17" ht="40.5" customHeight="1" x14ac:dyDescent="0.65">
      <c r="A33" s="1"/>
      <c r="B33" s="2"/>
      <c r="C33" s="1"/>
      <c r="D33" s="86" t="s">
        <v>6</v>
      </c>
      <c r="E33" s="86"/>
      <c r="F33" s="86"/>
      <c r="G33" s="86"/>
      <c r="H33" s="86"/>
      <c r="I33" s="86"/>
      <c r="J33" s="87" t="str">
        <f>'Betrieb und Service'!F31</f>
        <v>Nein AUSSCHLUSS!</v>
      </c>
      <c r="K33" s="87"/>
      <c r="L33" s="87"/>
      <c r="M33" s="87"/>
      <c r="N33" s="87"/>
      <c r="O33" s="87"/>
      <c r="P33" s="10"/>
      <c r="Q33" s="11"/>
    </row>
    <row r="34" spans="1:17" ht="40.5" customHeight="1" x14ac:dyDescent="0.65">
      <c r="A34" s="1"/>
      <c r="B34" s="2"/>
      <c r="C34" s="1"/>
      <c r="D34" s="77"/>
      <c r="E34" s="77"/>
      <c r="F34" s="77"/>
      <c r="G34" s="77"/>
      <c r="H34" s="77"/>
      <c r="I34" s="77"/>
      <c r="J34" s="78"/>
      <c r="K34" s="78"/>
      <c r="L34" s="78"/>
      <c r="M34" s="78"/>
      <c r="N34" s="78"/>
      <c r="O34" s="78"/>
      <c r="P34" s="10"/>
      <c r="Q34" s="11"/>
    </row>
    <row r="35" spans="1:17" ht="40.5" customHeight="1" x14ac:dyDescent="0.65">
      <c r="A35" s="1"/>
      <c r="B35" s="2"/>
      <c r="C35" s="1"/>
      <c r="D35" s="85" t="s">
        <v>105</v>
      </c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10"/>
      <c r="Q35" s="11"/>
    </row>
    <row r="36" spans="1:17" ht="40.5" customHeight="1" x14ac:dyDescent="0.65">
      <c r="A36" s="1"/>
      <c r="B36" s="2"/>
      <c r="C36" s="1"/>
      <c r="D36" s="81" t="s">
        <v>4</v>
      </c>
      <c r="E36" s="81"/>
      <c r="F36" s="81"/>
      <c r="G36" s="81"/>
      <c r="H36" s="81"/>
      <c r="I36" s="81"/>
      <c r="J36" s="82" t="s">
        <v>5</v>
      </c>
      <c r="K36" s="82"/>
      <c r="L36" s="82"/>
      <c r="M36" s="82"/>
      <c r="N36" s="82"/>
      <c r="O36" s="82"/>
      <c r="P36" s="10"/>
      <c r="Q36" s="11"/>
    </row>
    <row r="37" spans="1:17" ht="40.5" customHeight="1" x14ac:dyDescent="0.65">
      <c r="A37" s="1"/>
      <c r="B37" s="2"/>
      <c r="C37" s="1"/>
      <c r="D37" s="83">
        <f>'Optionale Leistungen'!F21</f>
        <v>20</v>
      </c>
      <c r="E37" s="83"/>
      <c r="F37" s="83"/>
      <c r="G37" s="83"/>
      <c r="H37" s="83"/>
      <c r="I37" s="83"/>
      <c r="J37" s="84">
        <f>'Optionale Leistungen'!F22</f>
        <v>0</v>
      </c>
      <c r="K37" s="84"/>
      <c r="L37" s="84"/>
      <c r="M37" s="84"/>
      <c r="N37" s="84"/>
      <c r="O37" s="84"/>
      <c r="P37" s="10"/>
      <c r="Q37" s="11"/>
    </row>
    <row r="38" spans="1:17" ht="40.5" customHeight="1" x14ac:dyDescent="0.65">
      <c r="A38" s="1"/>
      <c r="B38" s="2"/>
      <c r="C38" s="1"/>
      <c r="D38" s="77"/>
      <c r="E38" s="77"/>
      <c r="F38" s="77"/>
      <c r="G38" s="77"/>
      <c r="H38" s="77"/>
      <c r="I38" s="77"/>
      <c r="J38" s="78"/>
      <c r="K38" s="78"/>
      <c r="L38" s="78"/>
      <c r="M38" s="78"/>
      <c r="N38" s="78"/>
      <c r="O38" s="78"/>
      <c r="P38" s="10"/>
      <c r="Q38" s="11"/>
    </row>
    <row r="39" spans="1:17" ht="40.5" customHeight="1" x14ac:dyDescent="0.65">
      <c r="A39" s="1"/>
      <c r="B39" s="2"/>
      <c r="C39" s="1"/>
      <c r="D39" s="85" t="s">
        <v>106</v>
      </c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10"/>
      <c r="Q39" s="11"/>
    </row>
    <row r="40" spans="1:17" ht="40.5" customHeight="1" x14ac:dyDescent="0.65">
      <c r="A40" s="1"/>
      <c r="B40" s="2"/>
      <c r="C40" s="1"/>
      <c r="D40" s="81" t="s">
        <v>4</v>
      </c>
      <c r="E40" s="81"/>
      <c r="F40" s="81"/>
      <c r="G40" s="81"/>
      <c r="H40" s="81"/>
      <c r="I40" s="81"/>
      <c r="J40" s="82" t="s">
        <v>5</v>
      </c>
      <c r="K40" s="82"/>
      <c r="L40" s="82"/>
      <c r="M40" s="82"/>
      <c r="N40" s="82"/>
      <c r="O40" s="82"/>
      <c r="P40" s="10"/>
      <c r="Q40" s="11"/>
    </row>
    <row r="41" spans="1:17" ht="18.75" x14ac:dyDescent="0.25">
      <c r="A41" s="1"/>
      <c r="B41" s="2"/>
      <c r="C41" s="1"/>
      <c r="D41" s="83">
        <f>D27+D32+D37</f>
        <v>120</v>
      </c>
      <c r="E41" s="83"/>
      <c r="F41" s="83"/>
      <c r="G41" s="83"/>
      <c r="H41" s="83"/>
      <c r="I41" s="83"/>
      <c r="J41" s="84">
        <f>J27+J32+J37</f>
        <v>0</v>
      </c>
      <c r="K41" s="84"/>
      <c r="L41" s="84"/>
      <c r="M41" s="84"/>
      <c r="N41" s="84"/>
      <c r="O41" s="84"/>
      <c r="P41" s="1"/>
      <c r="Q41" s="5"/>
    </row>
    <row r="42" spans="1:17" ht="18.75" x14ac:dyDescent="0.25">
      <c r="A42" s="1"/>
      <c r="B42" s="2"/>
      <c r="C42" s="1"/>
      <c r="D42" s="79"/>
      <c r="E42" s="79"/>
      <c r="F42" s="79"/>
      <c r="G42" s="79"/>
      <c r="H42" s="79"/>
      <c r="I42" s="79"/>
      <c r="J42" s="80"/>
      <c r="K42" s="80"/>
      <c r="L42" s="80"/>
      <c r="M42" s="80"/>
      <c r="N42" s="80"/>
      <c r="O42" s="80"/>
      <c r="P42" s="1"/>
      <c r="Q42" s="5"/>
    </row>
    <row r="43" spans="1:17" ht="26.25" x14ac:dyDescent="0.4">
      <c r="A43" s="1"/>
      <c r="B43" s="15"/>
      <c r="C43" s="16" t="s">
        <v>8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8"/>
      <c r="P43" s="19"/>
      <c r="Q43" s="20"/>
    </row>
    <row r="44" spans="1:17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</sheetData>
  <sheetProtection algorithmName="SHA-512" hashValue="HBYCboK+jP2Fibfp4SIYC8/l+Uh/Y/I3EE4mCdMVZcO+C9e7ixDvZQ0McDGeFI+FEGggXWwi52PsAnD6HoGm8A==" saltValue="IMBcik28RLqkNWyeyy5AFg==" spinCount="100000" sheet="1" objects="1" scenarios="1" selectLockedCells="1"/>
  <mergeCells count="31">
    <mergeCell ref="B2:Q5"/>
    <mergeCell ref="D6:O20"/>
    <mergeCell ref="D21:O21"/>
    <mergeCell ref="D22:I23"/>
    <mergeCell ref="J22:O23"/>
    <mergeCell ref="D24:O24"/>
    <mergeCell ref="D25:O25"/>
    <mergeCell ref="D26:I26"/>
    <mergeCell ref="J26:O26"/>
    <mergeCell ref="D27:I27"/>
    <mergeCell ref="J27:O27"/>
    <mergeCell ref="D28:I28"/>
    <mergeCell ref="J28:O28"/>
    <mergeCell ref="D29:O29"/>
    <mergeCell ref="D30:O30"/>
    <mergeCell ref="D31:I31"/>
    <mergeCell ref="J31:O31"/>
    <mergeCell ref="D32:I32"/>
    <mergeCell ref="J32:O32"/>
    <mergeCell ref="D33:I33"/>
    <mergeCell ref="J33:O33"/>
    <mergeCell ref="D35:O35"/>
    <mergeCell ref="D40:I40"/>
    <mergeCell ref="J40:O40"/>
    <mergeCell ref="D41:I41"/>
    <mergeCell ref="J41:O41"/>
    <mergeCell ref="D36:I36"/>
    <mergeCell ref="J36:O36"/>
    <mergeCell ref="D37:I37"/>
    <mergeCell ref="J37:O37"/>
    <mergeCell ref="D39:O39"/>
  </mergeCells>
  <conditionalFormatting sqref="J28">
    <cfRule type="cellIs" dxfId="33" priority="4" operator="equal">
      <formula>"Nein AUSSCHLUSS!"</formula>
    </cfRule>
    <cfRule type="cellIs" dxfId="32" priority="5" operator="equal">
      <formula>"Ja!"</formula>
    </cfRule>
  </conditionalFormatting>
  <conditionalFormatting sqref="J33:J34 J38">
    <cfRule type="cellIs" dxfId="31" priority="2" operator="equal">
      <formula>"Nein AUSSCHLUSS!"</formula>
    </cfRule>
    <cfRule type="cellIs" dxfId="30" priority="3" operator="equal">
      <formula>"Ja!"</formula>
    </cfRule>
  </conditionalFormatting>
  <pageMargins left="0.70833333333333304" right="0.70833333333333304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98"/>
  <sheetViews>
    <sheetView zoomScaleNormal="100" workbookViewId="0">
      <selection activeCell="G10" sqref="G10"/>
    </sheetView>
  </sheetViews>
  <sheetFormatPr baseColWidth="10" defaultColWidth="11.140625" defaultRowHeight="14.25" x14ac:dyDescent="0.2"/>
  <cols>
    <col min="1" max="1" width="20.42578125" style="21" customWidth="1"/>
    <col min="2" max="2" width="61.140625" style="22" customWidth="1"/>
    <col min="3" max="3" width="12.85546875" style="23" customWidth="1"/>
    <col min="4" max="5" width="12.85546875" style="23" hidden="1" customWidth="1"/>
    <col min="6" max="6" width="11.85546875" style="24" customWidth="1"/>
    <col min="7" max="7" width="9.85546875" style="23" customWidth="1"/>
    <col min="8" max="8" width="19.85546875" style="23" customWidth="1"/>
    <col min="9" max="9" width="36.140625" style="25" customWidth="1"/>
    <col min="10" max="16384" width="11.140625" style="25"/>
  </cols>
  <sheetData>
    <row r="1" spans="1:8" s="27" customFormat="1" ht="18.75" x14ac:dyDescent="0.3">
      <c r="A1" s="26" t="s">
        <v>9</v>
      </c>
      <c r="B1" s="104" t="str">
        <f>[1]Deckblatt!C12</f>
        <v>Glasfaser Internetanbindung und 
Betrieb der Netzebene 4 für Studierenden-Wohnheime</v>
      </c>
      <c r="C1" s="104"/>
      <c r="D1" s="104"/>
      <c r="E1" s="104"/>
      <c r="F1" s="104"/>
      <c r="G1" s="104"/>
      <c r="H1" s="104"/>
    </row>
    <row r="2" spans="1:8" s="27" customFormat="1" ht="18.75" x14ac:dyDescent="0.3">
      <c r="A2" s="28" t="s">
        <v>10</v>
      </c>
      <c r="B2" s="105" t="str">
        <f>Deckblatt!J22</f>
        <v>bitte eintragen</v>
      </c>
      <c r="C2" s="105"/>
      <c r="D2" s="105"/>
      <c r="E2" s="105"/>
      <c r="F2" s="105"/>
      <c r="G2" s="105"/>
      <c r="H2" s="105"/>
    </row>
    <row r="5" spans="1:8" customFormat="1" ht="20.25" x14ac:dyDescent="0.3">
      <c r="A5" s="29" t="s">
        <v>11</v>
      </c>
      <c r="B5" s="30"/>
      <c r="C5" s="29"/>
      <c r="D5" s="29"/>
      <c r="E5" s="29"/>
    </row>
    <row r="7" spans="1:8" ht="111.75" x14ac:dyDescent="0.2">
      <c r="A7" s="31" t="s">
        <v>12</v>
      </c>
      <c r="B7" s="32" t="s">
        <v>13</v>
      </c>
      <c r="C7" s="33" t="s">
        <v>14</v>
      </c>
      <c r="D7" s="33"/>
      <c r="E7" s="33"/>
      <c r="F7" s="33" t="s">
        <v>15</v>
      </c>
      <c r="G7" s="33" t="s">
        <v>16</v>
      </c>
      <c r="H7" s="34" t="s">
        <v>17</v>
      </c>
    </row>
    <row r="8" spans="1:8" s="39" customFormat="1" ht="15" x14ac:dyDescent="0.25">
      <c r="A8" s="35"/>
      <c r="B8" s="36"/>
      <c r="C8" s="37"/>
      <c r="D8" s="37"/>
      <c r="E8" s="37"/>
      <c r="F8" s="38"/>
      <c r="G8" s="37"/>
      <c r="H8" s="37"/>
    </row>
    <row r="9" spans="1:8" s="39" customFormat="1" ht="15" x14ac:dyDescent="0.25">
      <c r="A9" s="99" t="s">
        <v>18</v>
      </c>
      <c r="B9" s="99"/>
      <c r="C9" s="99"/>
      <c r="D9" s="99"/>
      <c r="E9" s="99"/>
      <c r="F9" s="99"/>
      <c r="G9" s="99"/>
      <c r="H9" s="99"/>
    </row>
    <row r="10" spans="1:8" ht="28.5" x14ac:dyDescent="0.2">
      <c r="A10" s="40">
        <v>2</v>
      </c>
      <c r="B10" s="41" t="s">
        <v>19</v>
      </c>
      <c r="C10" s="42" t="s">
        <v>20</v>
      </c>
      <c r="D10" s="42">
        <v>1</v>
      </c>
      <c r="E10" s="43">
        <f t="shared" ref="E10:E24" si="0">IF(G10="Ja",D10,0)</f>
        <v>0</v>
      </c>
      <c r="F10" s="106"/>
      <c r="G10" s="45"/>
      <c r="H10" s="46" t="str">
        <f t="shared" ref="H10:H24" si="1">IF(G10="Ja","Bestätigt", (IF(G10="","bisher keine Eingabe!","Ausschluss")))</f>
        <v>bisher keine Eingabe!</v>
      </c>
    </row>
    <row r="11" spans="1:8" ht="42.75" x14ac:dyDescent="0.2">
      <c r="A11" s="40">
        <v>2</v>
      </c>
      <c r="B11" s="41" t="s">
        <v>21</v>
      </c>
      <c r="C11" s="42" t="s">
        <v>20</v>
      </c>
      <c r="D11" s="42">
        <v>1</v>
      </c>
      <c r="E11" s="43">
        <f t="shared" si="0"/>
        <v>0</v>
      </c>
      <c r="F11" s="106"/>
      <c r="G11" s="45"/>
      <c r="H11" s="46" t="str">
        <f t="shared" si="1"/>
        <v>bisher keine Eingabe!</v>
      </c>
    </row>
    <row r="12" spans="1:8" ht="15" x14ac:dyDescent="0.2">
      <c r="A12" s="47" t="s">
        <v>22</v>
      </c>
      <c r="B12" s="41" t="s">
        <v>23</v>
      </c>
      <c r="C12" s="42" t="s">
        <v>20</v>
      </c>
      <c r="D12" s="42">
        <v>1</v>
      </c>
      <c r="E12" s="43">
        <f t="shared" si="0"/>
        <v>0</v>
      </c>
      <c r="F12" s="106"/>
      <c r="G12" s="45"/>
      <c r="H12" s="46" t="str">
        <f t="shared" si="1"/>
        <v>bisher keine Eingabe!</v>
      </c>
    </row>
    <row r="13" spans="1:8" ht="28.5" x14ac:dyDescent="0.2">
      <c r="A13" s="47" t="s">
        <v>24</v>
      </c>
      <c r="B13" s="41" t="s">
        <v>25</v>
      </c>
      <c r="C13" s="42" t="s">
        <v>20</v>
      </c>
      <c r="D13" s="42">
        <v>1</v>
      </c>
      <c r="E13" s="43">
        <f t="shared" si="0"/>
        <v>0</v>
      </c>
      <c r="F13" s="106"/>
      <c r="G13" s="45"/>
      <c r="H13" s="46" t="str">
        <f t="shared" si="1"/>
        <v>bisher keine Eingabe!</v>
      </c>
    </row>
    <row r="14" spans="1:8" ht="42.75" x14ac:dyDescent="0.2">
      <c r="A14" s="47" t="s">
        <v>24</v>
      </c>
      <c r="B14" s="41" t="s">
        <v>26</v>
      </c>
      <c r="C14" s="42" t="s">
        <v>20</v>
      </c>
      <c r="D14" s="42">
        <v>1</v>
      </c>
      <c r="E14" s="43">
        <f t="shared" si="0"/>
        <v>0</v>
      </c>
      <c r="F14" s="106"/>
      <c r="G14" s="45"/>
      <c r="H14" s="46" t="str">
        <f t="shared" si="1"/>
        <v>bisher keine Eingabe!</v>
      </c>
    </row>
    <row r="15" spans="1:8" ht="42.75" x14ac:dyDescent="0.2">
      <c r="A15" s="47" t="s">
        <v>24</v>
      </c>
      <c r="B15" s="41" t="s">
        <v>27</v>
      </c>
      <c r="C15" s="42" t="s">
        <v>20</v>
      </c>
      <c r="D15" s="42">
        <v>1</v>
      </c>
      <c r="E15" s="43">
        <f t="shared" si="0"/>
        <v>0</v>
      </c>
      <c r="F15" s="106"/>
      <c r="G15" s="45"/>
      <c r="H15" s="46" t="str">
        <f t="shared" si="1"/>
        <v>bisher keine Eingabe!</v>
      </c>
    </row>
    <row r="16" spans="1:8" ht="28.5" x14ac:dyDescent="0.2">
      <c r="A16" s="47" t="s">
        <v>24</v>
      </c>
      <c r="B16" s="41" t="s">
        <v>28</v>
      </c>
      <c r="C16" s="42" t="s">
        <v>20</v>
      </c>
      <c r="D16" s="42">
        <v>1</v>
      </c>
      <c r="E16" s="43">
        <f t="shared" si="0"/>
        <v>0</v>
      </c>
      <c r="F16" s="106"/>
      <c r="G16" s="45"/>
      <c r="H16" s="46" t="str">
        <f t="shared" si="1"/>
        <v>bisher keine Eingabe!</v>
      </c>
    </row>
    <row r="17" spans="1:8" ht="57" x14ac:dyDescent="0.2">
      <c r="A17" s="47" t="s">
        <v>24</v>
      </c>
      <c r="B17" s="41" t="s">
        <v>29</v>
      </c>
      <c r="C17" s="42" t="s">
        <v>20</v>
      </c>
      <c r="D17" s="42">
        <v>1</v>
      </c>
      <c r="E17" s="43">
        <f t="shared" si="0"/>
        <v>0</v>
      </c>
      <c r="F17" s="106"/>
      <c r="G17" s="45"/>
      <c r="H17" s="46" t="str">
        <f t="shared" si="1"/>
        <v>bisher keine Eingabe!</v>
      </c>
    </row>
    <row r="18" spans="1:8" ht="57" x14ac:dyDescent="0.2">
      <c r="A18" s="47" t="s">
        <v>24</v>
      </c>
      <c r="B18" s="41" t="s">
        <v>30</v>
      </c>
      <c r="C18" s="42" t="s">
        <v>20</v>
      </c>
      <c r="D18" s="42">
        <v>1</v>
      </c>
      <c r="E18" s="43">
        <f t="shared" si="0"/>
        <v>0</v>
      </c>
      <c r="F18" s="106"/>
      <c r="G18" s="45"/>
      <c r="H18" s="46" t="str">
        <f t="shared" si="1"/>
        <v>bisher keine Eingabe!</v>
      </c>
    </row>
    <row r="19" spans="1:8" ht="28.5" x14ac:dyDescent="0.2">
      <c r="A19" s="47" t="s">
        <v>24</v>
      </c>
      <c r="B19" s="41" t="s">
        <v>31</v>
      </c>
      <c r="C19" s="42" t="s">
        <v>20</v>
      </c>
      <c r="D19" s="42">
        <v>1</v>
      </c>
      <c r="E19" s="43">
        <f t="shared" si="0"/>
        <v>0</v>
      </c>
      <c r="F19" s="106"/>
      <c r="G19" s="45"/>
      <c r="H19" s="46" t="str">
        <f t="shared" si="1"/>
        <v>bisher keine Eingabe!</v>
      </c>
    </row>
    <row r="20" spans="1:8" ht="57" x14ac:dyDescent="0.2">
      <c r="A20" s="47" t="s">
        <v>22</v>
      </c>
      <c r="B20" s="41" t="s">
        <v>32</v>
      </c>
      <c r="C20" s="42" t="s">
        <v>20</v>
      </c>
      <c r="D20" s="42">
        <v>1</v>
      </c>
      <c r="E20" s="43">
        <f t="shared" si="0"/>
        <v>0</v>
      </c>
      <c r="F20" s="106"/>
      <c r="G20" s="45"/>
      <c r="H20" s="46" t="str">
        <f t="shared" si="1"/>
        <v>bisher keine Eingabe!</v>
      </c>
    </row>
    <row r="21" spans="1:8" ht="42.75" x14ac:dyDescent="0.2">
      <c r="A21" s="47" t="s">
        <v>24</v>
      </c>
      <c r="B21" s="41" t="s">
        <v>33</v>
      </c>
      <c r="C21" s="42" t="s">
        <v>20</v>
      </c>
      <c r="D21" s="42">
        <v>1</v>
      </c>
      <c r="E21" s="43">
        <f t="shared" si="0"/>
        <v>0</v>
      </c>
      <c r="F21" s="106"/>
      <c r="G21" s="45"/>
      <c r="H21" s="46" t="str">
        <f t="shared" si="1"/>
        <v>bisher keine Eingabe!</v>
      </c>
    </row>
    <row r="22" spans="1:8" ht="28.5" x14ac:dyDescent="0.2">
      <c r="A22" s="47" t="s">
        <v>34</v>
      </c>
      <c r="B22" s="48" t="s">
        <v>35</v>
      </c>
      <c r="C22" s="42" t="s">
        <v>20</v>
      </c>
      <c r="D22" s="42">
        <v>1</v>
      </c>
      <c r="E22" s="43">
        <f t="shared" si="0"/>
        <v>0</v>
      </c>
      <c r="F22" s="106"/>
      <c r="G22" s="45"/>
      <c r="H22" s="46" t="str">
        <f t="shared" si="1"/>
        <v>bisher keine Eingabe!</v>
      </c>
    </row>
    <row r="23" spans="1:8" ht="15" x14ac:dyDescent="0.2">
      <c r="A23" s="47" t="s">
        <v>34</v>
      </c>
      <c r="B23" s="48" t="s">
        <v>36</v>
      </c>
      <c r="C23" s="42" t="s">
        <v>20</v>
      </c>
      <c r="D23" s="42">
        <v>1</v>
      </c>
      <c r="E23" s="43">
        <f t="shared" si="0"/>
        <v>0</v>
      </c>
      <c r="F23" s="106"/>
      <c r="G23" s="45"/>
      <c r="H23" s="46" t="str">
        <f t="shared" si="1"/>
        <v>bisher keine Eingabe!</v>
      </c>
    </row>
    <row r="24" spans="1:8" ht="57" x14ac:dyDescent="0.2">
      <c r="A24" s="47" t="s">
        <v>34</v>
      </c>
      <c r="B24" s="41" t="s">
        <v>37</v>
      </c>
      <c r="C24" s="42" t="s">
        <v>20</v>
      </c>
      <c r="D24" s="42">
        <v>1</v>
      </c>
      <c r="E24" s="43">
        <f t="shared" si="0"/>
        <v>0</v>
      </c>
      <c r="F24" s="106"/>
      <c r="G24" s="45"/>
      <c r="H24" s="46" t="str">
        <f t="shared" si="1"/>
        <v>bisher keine Eingabe!</v>
      </c>
    </row>
    <row r="25" spans="1:8" s="39" customFormat="1" ht="15" x14ac:dyDescent="0.25">
      <c r="A25" s="99" t="s">
        <v>38</v>
      </c>
      <c r="B25" s="99"/>
      <c r="C25" s="99"/>
      <c r="D25" s="99"/>
      <c r="E25" s="99"/>
      <c r="F25" s="99"/>
      <c r="G25" s="99"/>
      <c r="H25" s="99"/>
    </row>
    <row r="26" spans="1:8" ht="15" x14ac:dyDescent="0.2">
      <c r="A26" s="47" t="s">
        <v>22</v>
      </c>
      <c r="B26" s="41" t="s">
        <v>39</v>
      </c>
      <c r="C26" s="44">
        <v>3</v>
      </c>
      <c r="D26" s="49"/>
      <c r="E26" s="49"/>
      <c r="F26" s="44" t="s">
        <v>40</v>
      </c>
      <c r="G26" s="50"/>
      <c r="H26" s="46">
        <f t="shared" ref="H26:H33" si="2">IF(G26="Ja",C26,0)</f>
        <v>0</v>
      </c>
    </row>
    <row r="27" spans="1:8" ht="42.75" x14ac:dyDescent="0.2">
      <c r="A27" s="47" t="s">
        <v>22</v>
      </c>
      <c r="B27" s="41" t="s">
        <v>41</v>
      </c>
      <c r="C27" s="44">
        <v>3</v>
      </c>
      <c r="D27" s="44"/>
      <c r="E27" s="44"/>
      <c r="F27" s="44" t="s">
        <v>40</v>
      </c>
      <c r="G27" s="50"/>
      <c r="H27" s="46">
        <f t="shared" si="2"/>
        <v>0</v>
      </c>
    </row>
    <row r="28" spans="1:8" ht="15" x14ac:dyDescent="0.2">
      <c r="A28" s="47" t="s">
        <v>22</v>
      </c>
      <c r="B28" s="41" t="s">
        <v>42</v>
      </c>
      <c r="C28" s="44">
        <v>3</v>
      </c>
      <c r="D28" s="44"/>
      <c r="E28" s="44"/>
      <c r="F28" s="44" t="s">
        <v>40</v>
      </c>
      <c r="G28" s="50"/>
      <c r="H28" s="46">
        <f t="shared" si="2"/>
        <v>0</v>
      </c>
    </row>
    <row r="29" spans="1:8" ht="15" x14ac:dyDescent="0.2">
      <c r="A29" s="47" t="s">
        <v>22</v>
      </c>
      <c r="B29" s="41" t="s">
        <v>43</v>
      </c>
      <c r="C29" s="44">
        <v>3</v>
      </c>
      <c r="D29" s="44"/>
      <c r="E29" s="44"/>
      <c r="F29" s="44" t="s">
        <v>40</v>
      </c>
      <c r="G29" s="50"/>
      <c r="H29" s="46">
        <f t="shared" si="2"/>
        <v>0</v>
      </c>
    </row>
    <row r="30" spans="1:8" ht="28.5" x14ac:dyDescent="0.2">
      <c r="A30" s="47" t="s">
        <v>22</v>
      </c>
      <c r="B30" s="41" t="s">
        <v>44</v>
      </c>
      <c r="C30" s="44">
        <v>3</v>
      </c>
      <c r="D30" s="44"/>
      <c r="E30" s="44"/>
      <c r="F30" s="44" t="s">
        <v>40</v>
      </c>
      <c r="G30" s="50"/>
      <c r="H30" s="46">
        <f t="shared" si="2"/>
        <v>0</v>
      </c>
    </row>
    <row r="31" spans="1:8" ht="28.5" x14ac:dyDescent="0.2">
      <c r="A31" s="47" t="s">
        <v>22</v>
      </c>
      <c r="B31" s="41" t="s">
        <v>45</v>
      </c>
      <c r="C31" s="44">
        <v>3</v>
      </c>
      <c r="D31" s="44"/>
      <c r="E31" s="44"/>
      <c r="F31" s="44" t="s">
        <v>40</v>
      </c>
      <c r="G31" s="50"/>
      <c r="H31" s="46">
        <f t="shared" si="2"/>
        <v>0</v>
      </c>
    </row>
    <row r="32" spans="1:8" ht="28.5" x14ac:dyDescent="0.2">
      <c r="A32" s="47" t="s">
        <v>22</v>
      </c>
      <c r="B32" s="41" t="s">
        <v>46</v>
      </c>
      <c r="C32" s="44">
        <v>3</v>
      </c>
      <c r="D32" s="44"/>
      <c r="E32" s="44"/>
      <c r="F32" s="44" t="s">
        <v>40</v>
      </c>
      <c r="G32" s="50"/>
      <c r="H32" s="46">
        <f t="shared" si="2"/>
        <v>0</v>
      </c>
    </row>
    <row r="33" spans="1:8" ht="57" x14ac:dyDescent="0.2">
      <c r="A33" s="47" t="s">
        <v>22</v>
      </c>
      <c r="B33" s="41" t="s">
        <v>47</v>
      </c>
      <c r="C33" s="44">
        <v>3</v>
      </c>
      <c r="D33" s="44"/>
      <c r="E33" s="44"/>
      <c r="F33" s="44" t="s">
        <v>40</v>
      </c>
      <c r="G33" s="50"/>
      <c r="H33" s="46">
        <f t="shared" si="2"/>
        <v>0</v>
      </c>
    </row>
    <row r="34" spans="1:8" s="39" customFormat="1" ht="15" x14ac:dyDescent="0.25">
      <c r="A34" s="99" t="s">
        <v>48</v>
      </c>
      <c r="B34" s="99"/>
      <c r="C34" s="99"/>
      <c r="D34" s="99"/>
      <c r="E34" s="99"/>
      <c r="F34" s="99"/>
      <c r="G34" s="99"/>
      <c r="H34" s="99"/>
    </row>
    <row r="35" spans="1:8" ht="28.5" x14ac:dyDescent="0.2">
      <c r="A35" s="47" t="s">
        <v>49</v>
      </c>
      <c r="B35" s="41" t="s">
        <v>50</v>
      </c>
      <c r="C35" s="44">
        <v>12</v>
      </c>
      <c r="D35" s="44"/>
      <c r="E35" s="44"/>
      <c r="F35" s="44" t="s">
        <v>40</v>
      </c>
      <c r="G35" s="50"/>
      <c r="H35" s="46">
        <f>IF(G35="Ja",C35,0)</f>
        <v>0</v>
      </c>
    </row>
    <row r="36" spans="1:8" ht="28.5" x14ac:dyDescent="0.2">
      <c r="A36" s="47" t="s">
        <v>49</v>
      </c>
      <c r="B36" s="41" t="s">
        <v>51</v>
      </c>
      <c r="C36" s="44">
        <v>10</v>
      </c>
      <c r="D36" s="44"/>
      <c r="E36" s="44"/>
      <c r="F36" s="44" t="s">
        <v>40</v>
      </c>
      <c r="G36" s="50"/>
      <c r="H36" s="46">
        <f>IF(G36="Ja",C36,0)</f>
        <v>0</v>
      </c>
    </row>
    <row r="37" spans="1:8" ht="15" x14ac:dyDescent="0.2">
      <c r="A37" s="47" t="s">
        <v>49</v>
      </c>
      <c r="B37" s="41" t="s">
        <v>52</v>
      </c>
      <c r="C37" s="44">
        <v>12</v>
      </c>
      <c r="D37" s="44"/>
      <c r="E37" s="44"/>
      <c r="F37" s="44" t="s">
        <v>40</v>
      </c>
      <c r="G37" s="50"/>
      <c r="H37" s="46">
        <f>IF(G37="Ja",C37,0)</f>
        <v>0</v>
      </c>
    </row>
    <row r="38" spans="1:8" s="39" customFormat="1" ht="15" x14ac:dyDescent="0.25">
      <c r="A38" s="99" t="s">
        <v>53</v>
      </c>
      <c r="B38" s="99"/>
      <c r="C38" s="99"/>
      <c r="D38" s="99"/>
      <c r="E38" s="99"/>
      <c r="F38" s="99"/>
      <c r="G38" s="99"/>
      <c r="H38" s="99"/>
    </row>
    <row r="39" spans="1:8" ht="15" x14ac:dyDescent="0.2">
      <c r="A39" s="47" t="s">
        <v>24</v>
      </c>
      <c r="B39" s="41" t="s">
        <v>54</v>
      </c>
      <c r="C39" s="44">
        <v>3</v>
      </c>
      <c r="D39" s="44"/>
      <c r="E39" s="44"/>
      <c r="F39" s="44" t="s">
        <v>40</v>
      </c>
      <c r="G39" s="50"/>
      <c r="H39" s="46">
        <f>IF(G39="Ja",C39,0)</f>
        <v>0</v>
      </c>
    </row>
    <row r="40" spans="1:8" ht="28.5" x14ac:dyDescent="0.2">
      <c r="A40" s="47" t="s">
        <v>24</v>
      </c>
      <c r="B40" s="41" t="s">
        <v>55</v>
      </c>
      <c r="C40" s="44">
        <v>3</v>
      </c>
      <c r="D40" s="44"/>
      <c r="E40" s="44"/>
      <c r="F40" s="44" t="s">
        <v>40</v>
      </c>
      <c r="G40" s="50"/>
      <c r="H40" s="46">
        <f>IF(G40="Ja",C40,0)</f>
        <v>0</v>
      </c>
    </row>
    <row r="41" spans="1:8" ht="42.75" x14ac:dyDescent="0.2">
      <c r="A41" s="47" t="s">
        <v>24</v>
      </c>
      <c r="B41" s="41" t="s">
        <v>56</v>
      </c>
      <c r="C41" s="44">
        <v>3</v>
      </c>
      <c r="D41" s="44"/>
      <c r="E41" s="44"/>
      <c r="F41" s="44" t="s">
        <v>40</v>
      </c>
      <c r="G41" s="50"/>
      <c r="H41" s="46">
        <f>IF(G41="Ja",C41,0)</f>
        <v>0</v>
      </c>
    </row>
    <row r="42" spans="1:8" ht="42.75" x14ac:dyDescent="0.2">
      <c r="A42" s="47" t="s">
        <v>24</v>
      </c>
      <c r="B42" s="41" t="s">
        <v>57</v>
      </c>
      <c r="C42" s="44">
        <v>3</v>
      </c>
      <c r="D42" s="44"/>
      <c r="E42" s="44"/>
      <c r="F42" s="44" t="s">
        <v>40</v>
      </c>
      <c r="G42" s="50"/>
      <c r="H42" s="46">
        <f>IF(G42="Ja",C42,0)</f>
        <v>0</v>
      </c>
    </row>
    <row r="43" spans="1:8" ht="15" x14ac:dyDescent="0.25">
      <c r="A43" s="100" t="s">
        <v>58</v>
      </c>
      <c r="B43" s="100"/>
      <c r="C43" s="100"/>
      <c r="D43" s="51"/>
      <c r="E43" s="51">
        <f>SUM(E10:E24)</f>
        <v>0</v>
      </c>
      <c r="F43" s="101" t="str">
        <f>IF(E43&lt;15,"Nein AUSSCHLUSS!","Ja!")</f>
        <v>Nein AUSSCHLUSS!</v>
      </c>
      <c r="G43" s="101"/>
      <c r="H43" s="101"/>
    </row>
    <row r="44" spans="1:8" x14ac:dyDescent="0.2">
      <c r="A44" s="102" t="s">
        <v>59</v>
      </c>
      <c r="B44" s="102"/>
      <c r="C44" s="102"/>
      <c r="D44" s="52"/>
      <c r="E44" s="52"/>
      <c r="F44" s="103">
        <f>SUM(C26:C42)</f>
        <v>70</v>
      </c>
      <c r="G44" s="103"/>
      <c r="H44" s="103"/>
    </row>
    <row r="45" spans="1:8" x14ac:dyDescent="0.2">
      <c r="A45" s="97" t="s">
        <v>17</v>
      </c>
      <c r="B45" s="97"/>
      <c r="C45" s="97"/>
      <c r="D45" s="53"/>
      <c r="E45" s="53"/>
      <c r="F45" s="98">
        <f>SUM(H26:H42)</f>
        <v>0</v>
      </c>
      <c r="G45" s="98"/>
      <c r="H45" s="98"/>
    </row>
    <row r="46" spans="1:8" x14ac:dyDescent="0.2">
      <c r="B46" s="54"/>
    </row>
    <row r="47" spans="1:8" x14ac:dyDescent="0.2">
      <c r="B47" s="54"/>
      <c r="F47" s="22"/>
    </row>
    <row r="48" spans="1:8" x14ac:dyDescent="0.2">
      <c r="B48" s="54"/>
    </row>
    <row r="49" spans="2:2" x14ac:dyDescent="0.2">
      <c r="B49" s="54"/>
    </row>
    <row r="70" spans="2:8" s="21" customFormat="1" x14ac:dyDescent="0.2">
      <c r="B70" s="22"/>
      <c r="C70" s="23"/>
      <c r="D70" s="23"/>
      <c r="E70" s="23"/>
      <c r="F70" s="24"/>
      <c r="G70" s="23"/>
      <c r="H70" s="23"/>
    </row>
    <row r="71" spans="2:8" s="21" customFormat="1" x14ac:dyDescent="0.2">
      <c r="B71" s="22"/>
      <c r="C71" s="23"/>
      <c r="D71" s="23"/>
      <c r="E71" s="23"/>
      <c r="F71" s="24"/>
      <c r="G71" s="23"/>
      <c r="H71" s="23"/>
    </row>
    <row r="72" spans="2:8" s="21" customFormat="1" x14ac:dyDescent="0.2">
      <c r="B72" s="22"/>
      <c r="C72" s="23"/>
      <c r="D72" s="23"/>
      <c r="E72" s="23"/>
      <c r="F72" s="24"/>
      <c r="G72" s="23"/>
      <c r="H72" s="23"/>
    </row>
    <row r="73" spans="2:8" s="21" customFormat="1" x14ac:dyDescent="0.2">
      <c r="B73" s="22"/>
      <c r="C73" s="23"/>
      <c r="D73" s="23"/>
      <c r="E73" s="23"/>
      <c r="F73" s="24"/>
      <c r="G73" s="23"/>
      <c r="H73" s="23"/>
    </row>
    <row r="74" spans="2:8" s="21" customFormat="1" x14ac:dyDescent="0.2">
      <c r="B74" s="22"/>
      <c r="C74" s="23"/>
      <c r="D74" s="23"/>
      <c r="E74" s="23"/>
      <c r="F74" s="24"/>
      <c r="G74" s="23"/>
      <c r="H74" s="23"/>
    </row>
    <row r="75" spans="2:8" s="21" customFormat="1" x14ac:dyDescent="0.2">
      <c r="B75" s="22"/>
      <c r="C75" s="23"/>
      <c r="D75" s="23"/>
      <c r="E75" s="23"/>
      <c r="F75" s="24"/>
      <c r="G75" s="23"/>
      <c r="H75" s="23"/>
    </row>
    <row r="76" spans="2:8" s="21" customFormat="1" x14ac:dyDescent="0.2">
      <c r="B76" s="22"/>
      <c r="C76" s="23"/>
      <c r="D76" s="23"/>
      <c r="E76" s="23"/>
      <c r="F76" s="24"/>
      <c r="G76" s="23"/>
      <c r="H76" s="23"/>
    </row>
    <row r="77" spans="2:8" s="21" customFormat="1" x14ac:dyDescent="0.2">
      <c r="B77" s="22"/>
      <c r="C77" s="23"/>
      <c r="D77" s="23"/>
      <c r="E77" s="23"/>
      <c r="F77" s="24"/>
      <c r="G77" s="23"/>
      <c r="H77" s="23"/>
    </row>
    <row r="78" spans="2:8" s="21" customFormat="1" x14ac:dyDescent="0.2">
      <c r="B78" s="22"/>
      <c r="C78" s="23"/>
      <c r="D78" s="23"/>
      <c r="E78" s="23"/>
      <c r="F78" s="24"/>
      <c r="G78" s="23"/>
      <c r="H78" s="23"/>
    </row>
    <row r="79" spans="2:8" s="21" customFormat="1" x14ac:dyDescent="0.2">
      <c r="B79" s="22"/>
      <c r="C79" s="23"/>
      <c r="D79" s="23"/>
      <c r="E79" s="23"/>
      <c r="F79" s="24"/>
      <c r="G79" s="23"/>
      <c r="H79" s="23"/>
    </row>
    <row r="80" spans="2:8" s="21" customFormat="1" x14ac:dyDescent="0.2">
      <c r="B80" s="22"/>
      <c r="C80" s="23"/>
      <c r="D80" s="23"/>
      <c r="E80" s="23"/>
      <c r="F80" s="24"/>
      <c r="G80" s="23"/>
      <c r="H80" s="23"/>
    </row>
    <row r="81" spans="2:8" s="21" customFormat="1" x14ac:dyDescent="0.2">
      <c r="B81" s="22"/>
      <c r="C81" s="23"/>
      <c r="D81" s="23"/>
      <c r="E81" s="23"/>
      <c r="F81" s="24"/>
      <c r="G81" s="23"/>
      <c r="H81" s="23"/>
    </row>
    <row r="82" spans="2:8" s="21" customFormat="1" x14ac:dyDescent="0.2">
      <c r="B82" s="22"/>
      <c r="C82" s="23"/>
      <c r="D82" s="23"/>
      <c r="E82" s="23"/>
      <c r="F82" s="24"/>
      <c r="G82" s="23"/>
      <c r="H82" s="23"/>
    </row>
    <row r="83" spans="2:8" s="21" customFormat="1" x14ac:dyDescent="0.2">
      <c r="B83" s="22"/>
      <c r="C83" s="23"/>
      <c r="D83" s="23"/>
      <c r="E83" s="23"/>
      <c r="F83" s="24"/>
      <c r="G83" s="23"/>
      <c r="H83" s="23"/>
    </row>
    <row r="84" spans="2:8" s="21" customFormat="1" x14ac:dyDescent="0.2">
      <c r="B84" s="22"/>
      <c r="C84" s="23"/>
      <c r="D84" s="23"/>
      <c r="E84" s="23"/>
      <c r="F84" s="24"/>
      <c r="G84" s="23"/>
      <c r="H84" s="23"/>
    </row>
    <row r="85" spans="2:8" s="21" customFormat="1" x14ac:dyDescent="0.2">
      <c r="B85" s="22"/>
      <c r="C85" s="23"/>
      <c r="D85" s="23"/>
      <c r="E85" s="23"/>
      <c r="F85" s="24"/>
      <c r="G85" s="23"/>
      <c r="H85" s="23"/>
    </row>
    <row r="86" spans="2:8" s="21" customFormat="1" x14ac:dyDescent="0.2">
      <c r="B86" s="22"/>
      <c r="C86" s="23"/>
      <c r="D86" s="23"/>
      <c r="E86" s="23"/>
      <c r="F86" s="24"/>
      <c r="G86" s="23"/>
      <c r="H86" s="23"/>
    </row>
    <row r="87" spans="2:8" s="21" customFormat="1" x14ac:dyDescent="0.2">
      <c r="B87" s="22"/>
      <c r="C87" s="23"/>
      <c r="D87" s="23"/>
      <c r="E87" s="23"/>
      <c r="F87" s="24"/>
      <c r="G87" s="23"/>
      <c r="H87" s="23"/>
    </row>
    <row r="88" spans="2:8" s="21" customFormat="1" x14ac:dyDescent="0.2">
      <c r="B88" s="22"/>
      <c r="C88" s="23"/>
      <c r="D88" s="23"/>
      <c r="E88" s="23"/>
      <c r="F88" s="24"/>
      <c r="G88" s="23"/>
      <c r="H88" s="23"/>
    </row>
    <row r="89" spans="2:8" s="21" customFormat="1" x14ac:dyDescent="0.2">
      <c r="B89" s="22"/>
      <c r="C89" s="23"/>
      <c r="D89" s="23"/>
      <c r="E89" s="23"/>
      <c r="F89" s="24"/>
      <c r="G89" s="23"/>
      <c r="H89" s="23"/>
    </row>
    <row r="90" spans="2:8" s="21" customFormat="1" x14ac:dyDescent="0.2">
      <c r="B90" s="22"/>
      <c r="C90" s="23"/>
      <c r="D90" s="23"/>
      <c r="E90" s="23"/>
      <c r="F90" s="24"/>
      <c r="G90" s="23"/>
      <c r="H90" s="23"/>
    </row>
    <row r="91" spans="2:8" s="21" customFormat="1" x14ac:dyDescent="0.2">
      <c r="B91" s="22"/>
      <c r="C91" s="23"/>
      <c r="D91" s="23"/>
      <c r="E91" s="23"/>
      <c r="F91" s="24"/>
      <c r="G91" s="23"/>
      <c r="H91" s="23"/>
    </row>
    <row r="92" spans="2:8" s="21" customFormat="1" x14ac:dyDescent="0.2">
      <c r="B92" s="22"/>
      <c r="C92" s="23"/>
      <c r="D92" s="23"/>
      <c r="E92" s="23"/>
      <c r="F92" s="24"/>
      <c r="G92" s="23"/>
      <c r="H92" s="23"/>
    </row>
    <row r="93" spans="2:8" s="21" customFormat="1" x14ac:dyDescent="0.2">
      <c r="B93" s="22"/>
      <c r="C93" s="23"/>
      <c r="D93" s="23"/>
      <c r="E93" s="23"/>
      <c r="F93" s="24"/>
      <c r="G93" s="23"/>
      <c r="H93" s="23"/>
    </row>
    <row r="94" spans="2:8" s="21" customFormat="1" x14ac:dyDescent="0.2">
      <c r="B94" s="22"/>
      <c r="C94" s="23"/>
      <c r="D94" s="23"/>
      <c r="E94" s="23"/>
      <c r="F94" s="24"/>
      <c r="G94" s="23"/>
      <c r="H94" s="23"/>
    </row>
    <row r="95" spans="2:8" s="21" customFormat="1" x14ac:dyDescent="0.2">
      <c r="B95" s="22"/>
      <c r="C95" s="23"/>
      <c r="D95" s="23"/>
      <c r="E95" s="23"/>
      <c r="F95" s="24"/>
      <c r="G95" s="23"/>
      <c r="H95" s="23"/>
    </row>
    <row r="96" spans="2:8" s="21" customFormat="1" x14ac:dyDescent="0.2">
      <c r="B96" s="22"/>
      <c r="C96" s="23"/>
      <c r="D96" s="23"/>
      <c r="E96" s="23"/>
      <c r="F96" s="24"/>
      <c r="G96" s="23"/>
      <c r="H96" s="23"/>
    </row>
    <row r="97" spans="2:8" s="21" customFormat="1" x14ac:dyDescent="0.2">
      <c r="B97" s="22"/>
      <c r="C97" s="23"/>
      <c r="D97" s="23"/>
      <c r="E97" s="23"/>
      <c r="F97" s="24"/>
      <c r="G97" s="23"/>
      <c r="H97" s="23"/>
    </row>
    <row r="98" spans="2:8" s="21" customFormat="1" x14ac:dyDescent="0.2">
      <c r="B98" s="22"/>
      <c r="C98" s="23"/>
      <c r="D98" s="23"/>
      <c r="E98" s="23"/>
      <c r="F98" s="24"/>
      <c r="G98" s="23"/>
      <c r="H98" s="23"/>
    </row>
  </sheetData>
  <sheetProtection algorithmName="SHA-512" hashValue="LDZdMTNaoh5EQJTJ92ajvVxorsYoj6J51aWJec5DFa35LufDbnWwdaWB4d+lGZwYtDxRSaUOWWTjJxUufBbPLw==" saltValue="whb4Moxv21X2B36usKrZDA==" spinCount="100000" sheet="1" objects="1" scenarios="1" selectLockedCells="1"/>
  <mergeCells count="13">
    <mergeCell ref="B1:H1"/>
    <mergeCell ref="B2:H2"/>
    <mergeCell ref="A9:H9"/>
    <mergeCell ref="F10:F24"/>
    <mergeCell ref="A25:H25"/>
    <mergeCell ref="A45:C45"/>
    <mergeCell ref="F45:H45"/>
    <mergeCell ref="A34:H34"/>
    <mergeCell ref="A38:H38"/>
    <mergeCell ref="A43:C43"/>
    <mergeCell ref="F43:H43"/>
    <mergeCell ref="A44:C44"/>
    <mergeCell ref="F44:H44"/>
  </mergeCells>
  <conditionalFormatting sqref="F47">
    <cfRule type="cellIs" dxfId="29" priority="4" operator="equal">
      <formula>"Nein AUSSCHLUSS!"</formula>
    </cfRule>
    <cfRule type="cellIs" dxfId="28" priority="5" operator="equal">
      <formula>"Ja!"</formula>
    </cfRule>
  </conditionalFormatting>
  <conditionalFormatting sqref="F43:H43">
    <cfRule type="cellIs" dxfId="27" priority="2" operator="equal">
      <formula>"Nein AUSSCHLUSS!"</formula>
    </cfRule>
    <cfRule type="cellIs" dxfId="26" priority="3" operator="equal">
      <formula>"Ja!"</formula>
    </cfRule>
  </conditionalFormatting>
  <conditionalFormatting sqref="H10:H24 H26:H33 H39:H42">
    <cfRule type="cellIs" dxfId="25" priority="12" operator="equal">
      <formula>"Bestätigt"</formula>
    </cfRule>
    <cfRule type="cellIs" dxfId="24" priority="13" operator="equal">
      <formula>40</formula>
    </cfRule>
    <cfRule type="cellIs" dxfId="23" priority="14" operator="equal">
      <formula>40</formula>
    </cfRule>
    <cfRule type="cellIs" dxfId="22" priority="15" operator="equal">
      <formula>40</formula>
    </cfRule>
    <cfRule type="containsText" dxfId="21" priority="16" operator="containsText" text="Ausschluss">
      <formula>NOT(ISERROR(SEARCH("Ausschluss",H10)))</formula>
    </cfRule>
  </conditionalFormatting>
  <conditionalFormatting sqref="H10:H24">
    <cfRule type="cellIs" dxfId="20" priority="11" operator="equal">
      <formula>"bisher keine Eingabe!"</formula>
    </cfRule>
  </conditionalFormatting>
  <conditionalFormatting sqref="H35:H37">
    <cfRule type="cellIs" dxfId="19" priority="6" operator="equal">
      <formula>"Bestätigt"</formula>
    </cfRule>
    <cfRule type="cellIs" dxfId="18" priority="7" operator="equal">
      <formula>40</formula>
    </cfRule>
    <cfRule type="cellIs" dxfId="17" priority="8" operator="equal">
      <formula>40</formula>
    </cfRule>
    <cfRule type="cellIs" dxfId="16" priority="9" operator="equal">
      <formula>40</formula>
    </cfRule>
    <cfRule type="containsText" dxfId="15" priority="10" operator="containsText" text="Ausschluss">
      <formula>NOT(ISERROR(SEARCH("Ausschluss",H35)))</formula>
    </cfRule>
  </conditionalFormatting>
  <dataValidations count="1">
    <dataValidation type="list" allowBlank="1" showInputMessage="1" showErrorMessage="1" sqref="G10:G24 G26:G33 G35:G37 G39:G42" xr:uid="{00000000-0002-0000-0100-000000000000}">
      <formula1>"Ja,Nein"</formula1>
      <formula2>0</formula2>
    </dataValidation>
  </dataValidations>
  <pageMargins left="0.70833333333333304" right="0.70833333333333304" top="0.78749999999999998" bottom="0.43333333333333302" header="0.511811023622047" footer="0.511811023622047"/>
  <pageSetup paperSize="9" fitToHeight="2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93"/>
  <sheetViews>
    <sheetView zoomScaleNormal="100" workbookViewId="0">
      <selection activeCell="G11" sqref="G11"/>
    </sheetView>
  </sheetViews>
  <sheetFormatPr baseColWidth="10" defaultColWidth="11.42578125" defaultRowHeight="14.25" x14ac:dyDescent="0.2"/>
  <cols>
    <col min="1" max="1" width="17.42578125" style="21" customWidth="1"/>
    <col min="2" max="2" width="46.140625" style="25" customWidth="1"/>
    <col min="3" max="3" width="25" style="55" customWidth="1"/>
    <col min="4" max="5" width="25" style="55" hidden="1" customWidth="1"/>
    <col min="6" max="6" width="16.42578125" style="55" customWidth="1"/>
    <col min="7" max="7" width="14.140625" style="23" customWidth="1"/>
    <col min="8" max="8" width="24.42578125" style="55" customWidth="1"/>
    <col min="9" max="9" width="11.85546875" style="25" customWidth="1"/>
    <col min="10" max="16384" width="11.42578125" style="25"/>
  </cols>
  <sheetData>
    <row r="1" spans="1:8" s="27" customFormat="1" ht="18.75" x14ac:dyDescent="0.3">
      <c r="A1" s="26" t="s">
        <v>9</v>
      </c>
      <c r="B1" s="104" t="str">
        <f>[1]Deckblatt!C12</f>
        <v>Glasfaser Internetanbindung und 
Betrieb der Netzebene 4 für Studierenden-Wohnheime</v>
      </c>
      <c r="C1" s="104"/>
      <c r="D1" s="104"/>
      <c r="E1" s="104"/>
      <c r="F1" s="104"/>
      <c r="G1" s="104"/>
      <c r="H1" s="104"/>
    </row>
    <row r="2" spans="1:8" s="27" customFormat="1" ht="18.75" x14ac:dyDescent="0.3">
      <c r="A2" s="28" t="s">
        <v>10</v>
      </c>
      <c r="B2" s="105" t="str">
        <f>Deckblatt!J22</f>
        <v>bitte eintragen</v>
      </c>
      <c r="C2" s="105"/>
      <c r="D2" s="105"/>
      <c r="E2" s="105"/>
      <c r="F2" s="105"/>
      <c r="G2" s="105"/>
      <c r="H2" s="105"/>
    </row>
    <row r="3" spans="1:8" x14ac:dyDescent="0.2">
      <c r="C3" s="25"/>
      <c r="D3" s="25"/>
      <c r="E3" s="25"/>
      <c r="F3" s="24"/>
      <c r="H3" s="25"/>
    </row>
    <row r="4" spans="1:8" x14ac:dyDescent="0.2">
      <c r="C4" s="25"/>
      <c r="D4" s="25"/>
      <c r="E4" s="25"/>
      <c r="F4" s="24"/>
      <c r="H4" s="25"/>
    </row>
    <row r="5" spans="1:8" customFormat="1" ht="20.25" x14ac:dyDescent="0.3">
      <c r="A5" s="29" t="s">
        <v>60</v>
      </c>
      <c r="B5" s="29"/>
    </row>
    <row r="6" spans="1:8" ht="13.5" customHeight="1" x14ac:dyDescent="0.2">
      <c r="A6" s="113" t="s">
        <v>12</v>
      </c>
      <c r="B6" s="113" t="s">
        <v>13</v>
      </c>
      <c r="C6" s="114" t="s">
        <v>61</v>
      </c>
      <c r="D6" s="56"/>
      <c r="E6" s="56"/>
      <c r="F6" s="115" t="s">
        <v>14</v>
      </c>
      <c r="G6" s="115" t="s">
        <v>16</v>
      </c>
      <c r="H6" s="115" t="s">
        <v>17</v>
      </c>
    </row>
    <row r="7" spans="1:8" ht="13.5" customHeight="1" x14ac:dyDescent="0.2">
      <c r="A7" s="113"/>
      <c r="B7" s="113"/>
      <c r="C7" s="114"/>
      <c r="D7" s="57"/>
      <c r="E7" s="57"/>
      <c r="F7" s="115"/>
      <c r="G7" s="115"/>
      <c r="H7" s="115"/>
    </row>
    <row r="8" spans="1:8" ht="128.25" customHeight="1" x14ac:dyDescent="0.2">
      <c r="A8" s="113"/>
      <c r="B8" s="113"/>
      <c r="C8" s="114"/>
      <c r="D8" s="58" t="s">
        <v>62</v>
      </c>
      <c r="E8" s="58"/>
      <c r="F8" s="115"/>
      <c r="G8" s="115"/>
      <c r="H8" s="115"/>
    </row>
    <row r="9" spans="1:8" ht="18.75" customHeight="1" x14ac:dyDescent="0.2">
      <c r="A9" s="59"/>
      <c r="B9" s="60"/>
      <c r="C9" s="61"/>
      <c r="D9" s="61"/>
      <c r="E9" s="61"/>
      <c r="F9" s="62"/>
      <c r="G9" s="63"/>
      <c r="H9" s="62"/>
    </row>
    <row r="10" spans="1:8" ht="19.5" customHeight="1" x14ac:dyDescent="0.2">
      <c r="A10" s="111" t="s">
        <v>63</v>
      </c>
      <c r="B10" s="111"/>
      <c r="C10" s="111"/>
      <c r="D10" s="111"/>
      <c r="E10" s="111"/>
      <c r="F10" s="111"/>
      <c r="G10" s="111"/>
      <c r="H10" s="111"/>
    </row>
    <row r="11" spans="1:8" ht="60" customHeight="1" x14ac:dyDescent="0.2">
      <c r="A11" s="64" t="s">
        <v>64</v>
      </c>
      <c r="B11" s="65" t="s">
        <v>65</v>
      </c>
      <c r="C11" s="43" t="s">
        <v>66</v>
      </c>
      <c r="D11" s="43">
        <v>1</v>
      </c>
      <c r="E11" s="43">
        <f t="shared" ref="E11:E22" si="0">IF(G11="Ja",D11,0)</f>
        <v>0</v>
      </c>
      <c r="F11" s="66" t="s">
        <v>20</v>
      </c>
      <c r="G11" s="50"/>
      <c r="H11" s="67" t="str">
        <f t="shared" ref="H11:H22" si="1">IF(G11="Ja","Bestätigt", (IF(G11="","bisher keine Eingabe!","Ausschluss")))</f>
        <v>bisher keine Eingabe!</v>
      </c>
    </row>
    <row r="12" spans="1:8" ht="60" customHeight="1" x14ac:dyDescent="0.2">
      <c r="A12" s="68" t="s">
        <v>67</v>
      </c>
      <c r="B12" s="69" t="s">
        <v>68</v>
      </c>
      <c r="C12" s="49" t="s">
        <v>66</v>
      </c>
      <c r="D12" s="49">
        <v>1</v>
      </c>
      <c r="E12" s="43">
        <f t="shared" si="0"/>
        <v>0</v>
      </c>
      <c r="F12" s="42" t="s">
        <v>20</v>
      </c>
      <c r="G12" s="50"/>
      <c r="H12" s="46" t="str">
        <f t="shared" si="1"/>
        <v>bisher keine Eingabe!</v>
      </c>
    </row>
    <row r="13" spans="1:8" ht="60" customHeight="1" x14ac:dyDescent="0.2">
      <c r="A13" s="68" t="s">
        <v>69</v>
      </c>
      <c r="B13" s="69" t="s">
        <v>70</v>
      </c>
      <c r="C13" s="49" t="s">
        <v>66</v>
      </c>
      <c r="D13" s="49">
        <v>1</v>
      </c>
      <c r="E13" s="43">
        <f t="shared" si="0"/>
        <v>0</v>
      </c>
      <c r="F13" s="42" t="s">
        <v>20</v>
      </c>
      <c r="G13" s="50"/>
      <c r="H13" s="46" t="str">
        <f t="shared" si="1"/>
        <v>bisher keine Eingabe!</v>
      </c>
    </row>
    <row r="14" spans="1:8" ht="60" customHeight="1" x14ac:dyDescent="0.2">
      <c r="A14" s="68" t="s">
        <v>71</v>
      </c>
      <c r="B14" s="69" t="s">
        <v>72</v>
      </c>
      <c r="C14" s="49" t="s">
        <v>66</v>
      </c>
      <c r="D14" s="49">
        <v>1</v>
      </c>
      <c r="E14" s="43">
        <f t="shared" si="0"/>
        <v>0</v>
      </c>
      <c r="F14" s="42" t="s">
        <v>20</v>
      </c>
      <c r="G14" s="50"/>
      <c r="H14" s="46" t="str">
        <f t="shared" si="1"/>
        <v>bisher keine Eingabe!</v>
      </c>
    </row>
    <row r="15" spans="1:8" ht="71.25" x14ac:dyDescent="0.2">
      <c r="A15" s="68" t="s">
        <v>69</v>
      </c>
      <c r="B15" s="69" t="s">
        <v>73</v>
      </c>
      <c r="C15" s="49" t="s">
        <v>66</v>
      </c>
      <c r="D15" s="49">
        <v>1</v>
      </c>
      <c r="E15" s="43">
        <f t="shared" si="0"/>
        <v>0</v>
      </c>
      <c r="F15" s="42" t="s">
        <v>20</v>
      </c>
      <c r="G15" s="50"/>
      <c r="H15" s="46" t="str">
        <f t="shared" si="1"/>
        <v>bisher keine Eingabe!</v>
      </c>
    </row>
    <row r="16" spans="1:8" ht="60" customHeight="1" x14ac:dyDescent="0.2">
      <c r="A16" s="68" t="s">
        <v>74</v>
      </c>
      <c r="B16" s="69" t="s">
        <v>75</v>
      </c>
      <c r="C16" s="49" t="s">
        <v>76</v>
      </c>
      <c r="D16" s="49">
        <v>1</v>
      </c>
      <c r="E16" s="43">
        <f t="shared" si="0"/>
        <v>0</v>
      </c>
      <c r="F16" s="42" t="s">
        <v>20</v>
      </c>
      <c r="G16" s="50"/>
      <c r="H16" s="46" t="str">
        <f t="shared" si="1"/>
        <v>bisher keine Eingabe!</v>
      </c>
    </row>
    <row r="17" spans="1:8" ht="60" customHeight="1" x14ac:dyDescent="0.2">
      <c r="A17" s="68" t="s">
        <v>77</v>
      </c>
      <c r="B17" s="69" t="s">
        <v>78</v>
      </c>
      <c r="C17" s="49" t="s">
        <v>66</v>
      </c>
      <c r="D17" s="49">
        <v>1</v>
      </c>
      <c r="E17" s="43">
        <f t="shared" si="0"/>
        <v>0</v>
      </c>
      <c r="F17" s="42" t="s">
        <v>20</v>
      </c>
      <c r="G17" s="50"/>
      <c r="H17" s="46" t="str">
        <f t="shared" si="1"/>
        <v>bisher keine Eingabe!</v>
      </c>
    </row>
    <row r="18" spans="1:8" ht="60" customHeight="1" x14ac:dyDescent="0.2">
      <c r="A18" s="68" t="s">
        <v>69</v>
      </c>
      <c r="B18" s="69" t="s">
        <v>79</v>
      </c>
      <c r="C18" s="49" t="s">
        <v>66</v>
      </c>
      <c r="D18" s="49">
        <v>1</v>
      </c>
      <c r="E18" s="43">
        <f t="shared" si="0"/>
        <v>0</v>
      </c>
      <c r="F18" s="42" t="s">
        <v>20</v>
      </c>
      <c r="G18" s="50"/>
      <c r="H18" s="46" t="str">
        <f t="shared" si="1"/>
        <v>bisher keine Eingabe!</v>
      </c>
    </row>
    <row r="19" spans="1:8" ht="60" customHeight="1" x14ac:dyDescent="0.2">
      <c r="A19" s="68" t="s">
        <v>69</v>
      </c>
      <c r="B19" s="69" t="s">
        <v>80</v>
      </c>
      <c r="C19" s="49" t="s">
        <v>66</v>
      </c>
      <c r="D19" s="49">
        <v>1</v>
      </c>
      <c r="E19" s="43">
        <f t="shared" si="0"/>
        <v>0</v>
      </c>
      <c r="F19" s="42" t="s">
        <v>20</v>
      </c>
      <c r="G19" s="50"/>
      <c r="H19" s="46" t="str">
        <f t="shared" si="1"/>
        <v>bisher keine Eingabe!</v>
      </c>
    </row>
    <row r="20" spans="1:8" ht="60" customHeight="1" x14ac:dyDescent="0.2">
      <c r="A20" s="68" t="s">
        <v>81</v>
      </c>
      <c r="B20" s="69" t="s">
        <v>82</v>
      </c>
      <c r="C20" s="49" t="s">
        <v>66</v>
      </c>
      <c r="D20" s="49">
        <v>1</v>
      </c>
      <c r="E20" s="43">
        <f t="shared" si="0"/>
        <v>0</v>
      </c>
      <c r="F20" s="42" t="s">
        <v>20</v>
      </c>
      <c r="G20" s="50"/>
      <c r="H20" s="46" t="str">
        <f t="shared" si="1"/>
        <v>bisher keine Eingabe!</v>
      </c>
    </row>
    <row r="21" spans="1:8" ht="60" customHeight="1" x14ac:dyDescent="0.2">
      <c r="A21" s="68" t="s">
        <v>81</v>
      </c>
      <c r="B21" s="69" t="s">
        <v>83</v>
      </c>
      <c r="C21" s="49" t="s">
        <v>66</v>
      </c>
      <c r="D21" s="49">
        <v>1</v>
      </c>
      <c r="E21" s="43">
        <f t="shared" si="0"/>
        <v>0</v>
      </c>
      <c r="F21" s="42" t="s">
        <v>20</v>
      </c>
      <c r="G21" s="50"/>
      <c r="H21" s="46" t="str">
        <f t="shared" si="1"/>
        <v>bisher keine Eingabe!</v>
      </c>
    </row>
    <row r="22" spans="1:8" ht="60" customHeight="1" x14ac:dyDescent="0.2">
      <c r="A22" s="70" t="s">
        <v>81</v>
      </c>
      <c r="B22" s="71" t="s">
        <v>84</v>
      </c>
      <c r="C22" s="72" t="s">
        <v>66</v>
      </c>
      <c r="D22" s="73">
        <v>1</v>
      </c>
      <c r="E22" s="43">
        <f t="shared" si="0"/>
        <v>0</v>
      </c>
      <c r="F22" s="42" t="s">
        <v>20</v>
      </c>
      <c r="G22" s="50"/>
      <c r="H22" s="46" t="str">
        <f t="shared" si="1"/>
        <v>bisher keine Eingabe!</v>
      </c>
    </row>
    <row r="23" spans="1:8" s="39" customFormat="1" ht="19.5" customHeight="1" x14ac:dyDescent="0.25">
      <c r="A23" s="112" t="s">
        <v>85</v>
      </c>
      <c r="B23" s="112"/>
      <c r="C23" s="112"/>
      <c r="D23" s="112"/>
      <c r="E23" s="112"/>
      <c r="F23" s="112"/>
      <c r="G23" s="112"/>
      <c r="H23" s="112"/>
    </row>
    <row r="24" spans="1:8" ht="42.75" x14ac:dyDescent="0.2">
      <c r="A24" s="68" t="s">
        <v>86</v>
      </c>
      <c r="B24" s="69" t="s">
        <v>87</v>
      </c>
      <c r="C24" s="49" t="s">
        <v>66</v>
      </c>
      <c r="D24" s="49"/>
      <c r="E24" s="49"/>
      <c r="F24" s="49">
        <v>10</v>
      </c>
      <c r="G24" s="50"/>
      <c r="H24" s="46">
        <f>IF(G24="Ja",F24,0)</f>
        <v>0</v>
      </c>
    </row>
    <row r="25" spans="1:8" ht="60" customHeight="1" x14ac:dyDescent="0.2">
      <c r="A25" s="68" t="s">
        <v>74</v>
      </c>
      <c r="B25" s="69" t="s">
        <v>88</v>
      </c>
      <c r="C25" s="49" t="s">
        <v>66</v>
      </c>
      <c r="D25" s="49"/>
      <c r="E25" s="49"/>
      <c r="F25" s="49">
        <v>10</v>
      </c>
      <c r="G25" s="50"/>
      <c r="H25" s="46">
        <f>IF(G25="Ja",F25,0)</f>
        <v>0</v>
      </c>
    </row>
    <row r="26" spans="1:8" ht="57" x14ac:dyDescent="0.2">
      <c r="A26" s="68" t="s">
        <v>86</v>
      </c>
      <c r="B26" s="69" t="s">
        <v>89</v>
      </c>
      <c r="C26" s="49" t="s">
        <v>66</v>
      </c>
      <c r="D26" s="49"/>
      <c r="E26" s="49"/>
      <c r="F26" s="49">
        <v>10</v>
      </c>
      <c r="G26" s="50"/>
      <c r="H26" s="46">
        <f>IF(G26="Ja",F26,0)</f>
        <v>0</v>
      </c>
    </row>
    <row r="27" spans="1:8" s="39" customFormat="1" ht="19.5" customHeight="1" x14ac:dyDescent="0.25">
      <c r="A27" s="112" t="s">
        <v>90</v>
      </c>
      <c r="B27" s="112"/>
      <c r="C27" s="112"/>
      <c r="D27" s="112"/>
      <c r="E27" s="112"/>
      <c r="F27" s="112"/>
      <c r="G27" s="112"/>
      <c r="H27" s="112"/>
    </row>
    <row r="31" spans="1:8" ht="16.5" customHeight="1" x14ac:dyDescent="0.2">
      <c r="A31" s="107" t="s">
        <v>58</v>
      </c>
      <c r="B31" s="107"/>
      <c r="C31" s="107"/>
      <c r="E31" s="55">
        <f>SUM(E11:E22)</f>
        <v>0</v>
      </c>
      <c r="F31" s="101" t="str">
        <f>IF(E31&lt;12,"Nein AUSSCHLUSS!","Ja!")</f>
        <v>Nein AUSSCHLUSS!</v>
      </c>
      <c r="G31" s="101"/>
      <c r="H31" s="101"/>
    </row>
    <row r="32" spans="1:8" ht="15" customHeight="1" x14ac:dyDescent="0.2">
      <c r="A32" s="107" t="s">
        <v>91</v>
      </c>
      <c r="B32" s="107"/>
      <c r="C32" s="107"/>
      <c r="D32" s="74"/>
      <c r="E32" s="74"/>
      <c r="F32" s="108">
        <f>SUM(F10:F30)</f>
        <v>30</v>
      </c>
      <c r="G32" s="108"/>
      <c r="H32" s="108"/>
    </row>
    <row r="33" spans="1:8" ht="15" customHeight="1" x14ac:dyDescent="0.2">
      <c r="A33" s="109" t="s">
        <v>5</v>
      </c>
      <c r="B33" s="109"/>
      <c r="C33" s="109"/>
      <c r="D33" s="75"/>
      <c r="E33" s="75"/>
      <c r="F33" s="110">
        <f>SUM(H11:H30)</f>
        <v>0</v>
      </c>
      <c r="G33" s="110"/>
      <c r="H33" s="110"/>
    </row>
    <row r="34" spans="1:8" ht="15" customHeight="1" x14ac:dyDescent="0.2"/>
    <row r="35" spans="1:8" ht="15" customHeight="1" x14ac:dyDescent="0.2"/>
    <row r="36" spans="1:8" s="21" customFormat="1" ht="15" customHeight="1" x14ac:dyDescent="0.2">
      <c r="B36" s="25"/>
      <c r="C36" s="55"/>
      <c r="D36" s="55"/>
      <c r="E36" s="55"/>
      <c r="F36" s="55"/>
      <c r="G36" s="23"/>
      <c r="H36" s="55"/>
    </row>
    <row r="37" spans="1:8" s="21" customFormat="1" ht="15" customHeight="1" x14ac:dyDescent="0.2">
      <c r="B37" s="25"/>
      <c r="C37" s="55"/>
      <c r="D37" s="55"/>
      <c r="E37" s="55"/>
      <c r="F37" s="55"/>
      <c r="G37" s="23"/>
      <c r="H37" s="55"/>
    </row>
    <row r="38" spans="1:8" s="21" customFormat="1" ht="15" customHeight="1" x14ac:dyDescent="0.2">
      <c r="B38" s="25"/>
      <c r="C38" s="55"/>
      <c r="D38" s="55"/>
      <c r="E38" s="55"/>
      <c r="F38" s="55"/>
      <c r="G38" s="23"/>
      <c r="H38" s="55"/>
    </row>
    <row r="39" spans="1:8" s="21" customFormat="1" ht="15" customHeight="1" x14ac:dyDescent="0.2">
      <c r="B39" s="25"/>
      <c r="C39" s="55"/>
      <c r="D39" s="55"/>
      <c r="E39" s="55"/>
      <c r="F39" s="55"/>
      <c r="G39" s="23"/>
      <c r="H39" s="55"/>
    </row>
    <row r="40" spans="1:8" s="21" customFormat="1" ht="15" customHeight="1" x14ac:dyDescent="0.2">
      <c r="B40" s="25"/>
      <c r="C40" s="55"/>
      <c r="D40" s="55"/>
      <c r="E40" s="55"/>
      <c r="F40" s="55"/>
      <c r="G40" s="23"/>
      <c r="H40" s="55"/>
    </row>
    <row r="41" spans="1:8" s="21" customFormat="1" ht="15" customHeight="1" x14ac:dyDescent="0.2">
      <c r="B41" s="25"/>
      <c r="C41" s="55"/>
      <c r="D41" s="55"/>
      <c r="E41" s="55"/>
      <c r="F41" s="55"/>
      <c r="G41" s="23"/>
      <c r="H41" s="55"/>
    </row>
    <row r="42" spans="1:8" s="21" customFormat="1" ht="15" customHeight="1" x14ac:dyDescent="0.2">
      <c r="B42" s="25"/>
      <c r="C42" s="55"/>
      <c r="D42" s="55"/>
      <c r="E42" s="55"/>
      <c r="F42" s="55"/>
      <c r="G42" s="23"/>
      <c r="H42" s="55"/>
    </row>
    <row r="43" spans="1:8" s="21" customFormat="1" ht="15" customHeight="1" x14ac:dyDescent="0.2">
      <c r="B43" s="25"/>
      <c r="C43" s="55"/>
      <c r="D43" s="55"/>
      <c r="E43" s="55"/>
      <c r="F43" s="55"/>
      <c r="G43" s="23"/>
      <c r="H43" s="55"/>
    </row>
    <row r="44" spans="1:8" s="21" customFormat="1" ht="15" customHeight="1" x14ac:dyDescent="0.2">
      <c r="B44" s="25"/>
      <c r="C44" s="55"/>
      <c r="D44" s="55"/>
      <c r="E44" s="55"/>
      <c r="F44" s="55"/>
      <c r="G44" s="23"/>
      <c r="H44" s="55"/>
    </row>
    <row r="45" spans="1:8" s="21" customFormat="1" ht="15" customHeight="1" x14ac:dyDescent="0.2">
      <c r="B45" s="25"/>
      <c r="C45" s="55"/>
      <c r="D45" s="55"/>
      <c r="E45" s="55"/>
      <c r="F45" s="55"/>
      <c r="G45" s="23"/>
      <c r="H45" s="55"/>
    </row>
    <row r="46" spans="1:8" s="21" customFormat="1" ht="15" customHeight="1" x14ac:dyDescent="0.2">
      <c r="B46" s="25"/>
      <c r="C46" s="55"/>
      <c r="D46" s="55"/>
      <c r="E46" s="55"/>
      <c r="F46" s="55"/>
      <c r="G46" s="23"/>
      <c r="H46" s="55"/>
    </row>
    <row r="47" spans="1:8" s="21" customFormat="1" ht="15" customHeight="1" x14ac:dyDescent="0.2">
      <c r="B47" s="25"/>
      <c r="C47" s="55"/>
      <c r="D47" s="55"/>
      <c r="E47" s="55"/>
      <c r="F47" s="55"/>
      <c r="G47" s="23"/>
      <c r="H47" s="55"/>
    </row>
    <row r="48" spans="1:8" s="21" customFormat="1" ht="15" customHeight="1" x14ac:dyDescent="0.2">
      <c r="B48" s="25"/>
      <c r="C48" s="55"/>
      <c r="D48" s="55"/>
      <c r="E48" s="55"/>
      <c r="F48" s="55"/>
      <c r="G48" s="23"/>
      <c r="H48" s="55"/>
    </row>
    <row r="49" spans="2:8" s="21" customFormat="1" ht="15" customHeight="1" x14ac:dyDescent="0.2">
      <c r="B49" s="25"/>
      <c r="C49" s="55"/>
      <c r="D49" s="55"/>
      <c r="E49" s="55"/>
      <c r="F49" s="55"/>
      <c r="G49" s="23"/>
      <c r="H49" s="55"/>
    </row>
    <row r="50" spans="2:8" s="21" customFormat="1" ht="15" customHeight="1" x14ac:dyDescent="0.2">
      <c r="B50" s="25"/>
      <c r="C50" s="55"/>
      <c r="D50" s="55"/>
      <c r="E50" s="55"/>
      <c r="F50" s="55"/>
      <c r="G50" s="23"/>
      <c r="H50" s="55"/>
    </row>
    <row r="51" spans="2:8" s="21" customFormat="1" ht="15" customHeight="1" x14ac:dyDescent="0.2">
      <c r="B51" s="25"/>
      <c r="C51" s="55"/>
      <c r="D51" s="55"/>
      <c r="E51" s="55"/>
      <c r="F51" s="55"/>
      <c r="G51" s="23"/>
      <c r="H51" s="55"/>
    </row>
    <row r="52" spans="2:8" s="21" customFormat="1" ht="15" customHeight="1" x14ac:dyDescent="0.2">
      <c r="B52" s="25"/>
      <c r="C52" s="55"/>
      <c r="D52" s="55"/>
      <c r="E52" s="55"/>
      <c r="F52" s="55"/>
      <c r="G52" s="23"/>
      <c r="H52" s="55"/>
    </row>
    <row r="53" spans="2:8" s="21" customFormat="1" ht="15" customHeight="1" x14ac:dyDescent="0.2">
      <c r="B53" s="25"/>
      <c r="C53" s="55"/>
      <c r="D53" s="55"/>
      <c r="E53" s="55"/>
      <c r="F53" s="55"/>
      <c r="G53" s="23"/>
      <c r="H53" s="55"/>
    </row>
    <row r="54" spans="2:8" s="21" customFormat="1" ht="15" customHeight="1" x14ac:dyDescent="0.2">
      <c r="B54" s="25"/>
      <c r="C54" s="55"/>
      <c r="D54" s="55"/>
      <c r="E54" s="55"/>
      <c r="F54" s="55"/>
      <c r="G54" s="23"/>
      <c r="H54" s="55"/>
    </row>
    <row r="55" spans="2:8" s="21" customFormat="1" ht="15" customHeight="1" x14ac:dyDescent="0.2">
      <c r="B55" s="25"/>
      <c r="C55" s="55"/>
      <c r="D55" s="55"/>
      <c r="E55" s="55"/>
      <c r="F55" s="55"/>
      <c r="G55" s="23"/>
      <c r="H55" s="55"/>
    </row>
    <row r="56" spans="2:8" s="21" customFormat="1" ht="15" customHeight="1" x14ac:dyDescent="0.2">
      <c r="B56" s="25"/>
      <c r="C56" s="55"/>
      <c r="D56" s="55"/>
      <c r="E56" s="55"/>
      <c r="F56" s="55"/>
      <c r="G56" s="23"/>
      <c r="H56" s="55"/>
    </row>
    <row r="57" spans="2:8" s="21" customFormat="1" ht="15" customHeight="1" x14ac:dyDescent="0.2">
      <c r="B57" s="25"/>
      <c r="C57" s="55"/>
      <c r="D57" s="55"/>
      <c r="E57" s="55"/>
      <c r="F57" s="55"/>
      <c r="G57" s="23"/>
      <c r="H57" s="55"/>
    </row>
    <row r="58" spans="2:8" s="21" customFormat="1" ht="15" customHeight="1" x14ac:dyDescent="0.2">
      <c r="B58" s="25"/>
      <c r="C58" s="55"/>
      <c r="D58" s="55"/>
      <c r="E58" s="55"/>
      <c r="F58" s="55"/>
      <c r="G58" s="23"/>
      <c r="H58" s="55"/>
    </row>
    <row r="59" spans="2:8" s="21" customFormat="1" ht="15" customHeight="1" x14ac:dyDescent="0.2">
      <c r="B59" s="25"/>
      <c r="C59" s="55"/>
      <c r="D59" s="55"/>
      <c r="E59" s="55"/>
      <c r="F59" s="55"/>
      <c r="G59" s="23"/>
      <c r="H59" s="55"/>
    </row>
    <row r="60" spans="2:8" s="21" customFormat="1" ht="15" customHeight="1" x14ac:dyDescent="0.2">
      <c r="B60" s="25"/>
      <c r="C60" s="55"/>
      <c r="D60" s="55"/>
      <c r="E60" s="55"/>
      <c r="F60" s="55"/>
      <c r="G60" s="23"/>
      <c r="H60" s="55"/>
    </row>
    <row r="61" spans="2:8" s="21" customFormat="1" ht="15" customHeight="1" x14ac:dyDescent="0.2">
      <c r="B61" s="25"/>
      <c r="C61" s="55"/>
      <c r="D61" s="55"/>
      <c r="E61" s="55"/>
      <c r="F61" s="55"/>
      <c r="G61" s="23"/>
      <c r="H61" s="55"/>
    </row>
    <row r="62" spans="2:8" s="21" customFormat="1" ht="15" customHeight="1" x14ac:dyDescent="0.2">
      <c r="B62" s="25"/>
      <c r="C62" s="55"/>
      <c r="D62" s="55"/>
      <c r="E62" s="55"/>
      <c r="F62" s="55"/>
      <c r="G62" s="23"/>
      <c r="H62" s="55"/>
    </row>
    <row r="63" spans="2:8" s="21" customFormat="1" ht="15" customHeight="1" x14ac:dyDescent="0.2">
      <c r="B63" s="25"/>
      <c r="C63" s="55"/>
      <c r="D63" s="55"/>
      <c r="E63" s="55"/>
      <c r="F63" s="55"/>
      <c r="G63" s="23"/>
      <c r="H63" s="55"/>
    </row>
    <row r="64" spans="2:8" s="21" customFormat="1" ht="15" customHeight="1" x14ac:dyDescent="0.2">
      <c r="B64" s="25"/>
      <c r="C64" s="55"/>
      <c r="D64" s="55"/>
      <c r="E64" s="55"/>
      <c r="F64" s="55"/>
      <c r="G64" s="23"/>
      <c r="H64" s="55"/>
    </row>
    <row r="65" spans="2:8" s="21" customFormat="1" ht="15" customHeight="1" x14ac:dyDescent="0.2">
      <c r="B65" s="25"/>
      <c r="C65" s="55"/>
      <c r="D65" s="55"/>
      <c r="E65" s="55"/>
      <c r="F65" s="55"/>
      <c r="G65" s="23"/>
      <c r="H65" s="55"/>
    </row>
    <row r="66" spans="2:8" s="21" customFormat="1" ht="15" customHeight="1" x14ac:dyDescent="0.2">
      <c r="B66" s="25"/>
      <c r="C66" s="55"/>
      <c r="D66" s="55"/>
      <c r="E66" s="55"/>
      <c r="F66" s="55"/>
      <c r="G66" s="23"/>
      <c r="H66" s="55"/>
    </row>
    <row r="67" spans="2:8" s="21" customFormat="1" ht="15" customHeight="1" x14ac:dyDescent="0.2">
      <c r="B67" s="25"/>
      <c r="C67" s="55"/>
      <c r="D67" s="55"/>
      <c r="E67" s="55"/>
      <c r="F67" s="55"/>
      <c r="G67" s="23"/>
      <c r="H67" s="55"/>
    </row>
    <row r="68" spans="2:8" s="21" customFormat="1" ht="15" customHeight="1" x14ac:dyDescent="0.2">
      <c r="B68" s="25"/>
      <c r="C68" s="55"/>
      <c r="D68" s="55"/>
      <c r="E68" s="55"/>
      <c r="F68" s="55"/>
      <c r="G68" s="23"/>
      <c r="H68" s="55"/>
    </row>
    <row r="69" spans="2:8" s="21" customFormat="1" ht="15" customHeight="1" x14ac:dyDescent="0.2">
      <c r="B69" s="25"/>
      <c r="C69" s="55"/>
      <c r="D69" s="55"/>
      <c r="E69" s="55"/>
      <c r="F69" s="55"/>
      <c r="G69" s="23"/>
      <c r="H69" s="55"/>
    </row>
    <row r="70" spans="2:8" s="21" customFormat="1" ht="15" customHeight="1" x14ac:dyDescent="0.2">
      <c r="B70" s="25"/>
      <c r="C70" s="55"/>
      <c r="D70" s="55"/>
      <c r="E70" s="55"/>
      <c r="F70" s="55"/>
      <c r="G70" s="23"/>
      <c r="H70" s="55"/>
    </row>
    <row r="71" spans="2:8" s="21" customFormat="1" ht="15" customHeight="1" x14ac:dyDescent="0.2">
      <c r="B71" s="25"/>
      <c r="C71" s="55"/>
      <c r="D71" s="55"/>
      <c r="E71" s="55"/>
      <c r="F71" s="55"/>
      <c r="G71" s="23"/>
      <c r="H71" s="55"/>
    </row>
    <row r="72" spans="2:8" s="21" customFormat="1" ht="15" customHeight="1" x14ac:dyDescent="0.2">
      <c r="B72" s="25"/>
      <c r="C72" s="55"/>
      <c r="D72" s="55"/>
      <c r="E72" s="55"/>
      <c r="F72" s="55"/>
      <c r="G72" s="23"/>
      <c r="H72" s="55"/>
    </row>
    <row r="73" spans="2:8" s="21" customFormat="1" ht="15" customHeight="1" x14ac:dyDescent="0.2">
      <c r="B73" s="25"/>
      <c r="C73" s="55"/>
      <c r="D73" s="55"/>
      <c r="E73" s="55"/>
      <c r="F73" s="55"/>
      <c r="G73" s="23"/>
      <c r="H73" s="55"/>
    </row>
    <row r="74" spans="2:8" s="21" customFormat="1" ht="15" customHeight="1" x14ac:dyDescent="0.2">
      <c r="B74" s="25"/>
      <c r="C74" s="55"/>
      <c r="D74" s="55"/>
      <c r="E74" s="55"/>
      <c r="F74" s="55"/>
      <c r="G74" s="23"/>
      <c r="H74" s="55"/>
    </row>
    <row r="75" spans="2:8" s="21" customFormat="1" ht="15" customHeight="1" x14ac:dyDescent="0.2">
      <c r="B75" s="25"/>
      <c r="C75" s="55"/>
      <c r="D75" s="55"/>
      <c r="E75" s="55"/>
      <c r="F75" s="55"/>
      <c r="G75" s="23"/>
      <c r="H75" s="55"/>
    </row>
    <row r="76" spans="2:8" s="21" customFormat="1" ht="15" customHeight="1" x14ac:dyDescent="0.2">
      <c r="B76" s="25"/>
      <c r="C76" s="55"/>
      <c r="D76" s="55"/>
      <c r="E76" s="55"/>
      <c r="F76" s="55"/>
      <c r="G76" s="23"/>
      <c r="H76" s="55"/>
    </row>
    <row r="77" spans="2:8" s="21" customFormat="1" ht="15" customHeight="1" x14ac:dyDescent="0.2">
      <c r="B77" s="25"/>
      <c r="C77" s="55"/>
      <c r="D77" s="55"/>
      <c r="E77" s="55"/>
      <c r="F77" s="55"/>
      <c r="G77" s="23"/>
      <c r="H77" s="55"/>
    </row>
    <row r="78" spans="2:8" s="21" customFormat="1" ht="15" customHeight="1" x14ac:dyDescent="0.2">
      <c r="B78" s="25"/>
      <c r="C78" s="55"/>
      <c r="D78" s="55"/>
      <c r="E78" s="55"/>
      <c r="F78" s="55"/>
      <c r="G78" s="23"/>
      <c r="H78" s="55"/>
    </row>
    <row r="79" spans="2:8" s="21" customFormat="1" ht="15" customHeight="1" x14ac:dyDescent="0.2">
      <c r="B79" s="25"/>
      <c r="C79" s="55"/>
      <c r="D79" s="55"/>
      <c r="E79" s="55"/>
      <c r="F79" s="55"/>
      <c r="G79" s="23"/>
      <c r="H79" s="55"/>
    </row>
    <row r="80" spans="2:8" s="21" customFormat="1" ht="15" customHeight="1" x14ac:dyDescent="0.2">
      <c r="B80" s="25"/>
      <c r="C80" s="55"/>
      <c r="D80" s="55"/>
      <c r="E80" s="55"/>
      <c r="F80" s="55"/>
      <c r="G80" s="23"/>
      <c r="H80" s="55"/>
    </row>
    <row r="81" spans="2:8" s="21" customFormat="1" ht="15" customHeight="1" x14ac:dyDescent="0.2">
      <c r="B81" s="25"/>
      <c r="C81" s="55"/>
      <c r="D81" s="55"/>
      <c r="E81" s="55"/>
      <c r="F81" s="55"/>
      <c r="G81" s="23"/>
      <c r="H81" s="55"/>
    </row>
    <row r="82" spans="2:8" s="21" customFormat="1" ht="15" customHeight="1" x14ac:dyDescent="0.2">
      <c r="B82" s="25"/>
      <c r="C82" s="55"/>
      <c r="D82" s="55"/>
      <c r="E82" s="55"/>
      <c r="F82" s="55"/>
      <c r="G82" s="23"/>
      <c r="H82" s="55"/>
    </row>
    <row r="83" spans="2:8" s="21" customFormat="1" ht="15" customHeight="1" x14ac:dyDescent="0.2">
      <c r="B83" s="25"/>
      <c r="C83" s="55"/>
      <c r="D83" s="55"/>
      <c r="E83" s="55"/>
      <c r="F83" s="55"/>
      <c r="G83" s="23"/>
      <c r="H83" s="55"/>
    </row>
    <row r="84" spans="2:8" s="21" customFormat="1" ht="15" customHeight="1" x14ac:dyDescent="0.2">
      <c r="B84" s="25"/>
      <c r="C84" s="55"/>
      <c r="D84" s="55"/>
      <c r="E84" s="55"/>
      <c r="F84" s="55"/>
      <c r="G84" s="23"/>
      <c r="H84" s="55"/>
    </row>
    <row r="85" spans="2:8" s="21" customFormat="1" ht="15" customHeight="1" x14ac:dyDescent="0.2">
      <c r="B85" s="25"/>
      <c r="C85" s="55"/>
      <c r="D85" s="55"/>
      <c r="E85" s="55"/>
      <c r="F85" s="55"/>
      <c r="G85" s="23"/>
      <c r="H85" s="55"/>
    </row>
    <row r="86" spans="2:8" s="21" customFormat="1" ht="15" customHeight="1" x14ac:dyDescent="0.2">
      <c r="B86" s="25"/>
      <c r="C86" s="55"/>
      <c r="D86" s="55"/>
      <c r="E86" s="55"/>
      <c r="F86" s="55"/>
      <c r="G86" s="23"/>
      <c r="H86" s="55"/>
    </row>
    <row r="87" spans="2:8" s="21" customFormat="1" ht="15" customHeight="1" x14ac:dyDescent="0.2">
      <c r="B87" s="25"/>
      <c r="C87" s="55"/>
      <c r="D87" s="55"/>
      <c r="E87" s="55"/>
      <c r="F87" s="55"/>
      <c r="G87" s="23"/>
      <c r="H87" s="55"/>
    </row>
    <row r="88" spans="2:8" s="21" customFormat="1" ht="15" customHeight="1" x14ac:dyDescent="0.2">
      <c r="B88" s="25"/>
      <c r="C88" s="55"/>
      <c r="D88" s="55"/>
      <c r="E88" s="55"/>
      <c r="F88" s="55"/>
      <c r="G88" s="23"/>
      <c r="H88" s="55"/>
    </row>
    <row r="89" spans="2:8" s="21" customFormat="1" ht="15" customHeight="1" x14ac:dyDescent="0.2">
      <c r="B89" s="25"/>
      <c r="C89" s="55"/>
      <c r="D89" s="55"/>
      <c r="E89" s="55"/>
      <c r="F89" s="55"/>
      <c r="G89" s="23"/>
      <c r="H89" s="55"/>
    </row>
    <row r="90" spans="2:8" s="21" customFormat="1" ht="15" customHeight="1" x14ac:dyDescent="0.2">
      <c r="B90" s="25"/>
      <c r="C90" s="55"/>
      <c r="D90" s="55"/>
      <c r="E90" s="55"/>
      <c r="F90" s="55"/>
      <c r="G90" s="23"/>
      <c r="H90" s="55"/>
    </row>
    <row r="91" spans="2:8" s="21" customFormat="1" ht="15" customHeight="1" x14ac:dyDescent="0.2">
      <c r="B91" s="25"/>
      <c r="C91" s="55"/>
      <c r="D91" s="55"/>
      <c r="E91" s="55"/>
      <c r="F91" s="55"/>
      <c r="G91" s="23"/>
      <c r="H91" s="55"/>
    </row>
    <row r="92" spans="2:8" s="21" customFormat="1" ht="15" customHeight="1" x14ac:dyDescent="0.2">
      <c r="B92" s="25"/>
      <c r="C92" s="55"/>
      <c r="D92" s="55"/>
      <c r="E92" s="55"/>
      <c r="F92" s="55"/>
      <c r="G92" s="23"/>
      <c r="H92" s="55"/>
    </row>
    <row r="93" spans="2:8" s="21" customFormat="1" ht="15" customHeight="1" x14ac:dyDescent="0.2">
      <c r="B93" s="25"/>
      <c r="C93" s="55"/>
      <c r="D93" s="55"/>
      <c r="E93" s="55"/>
      <c r="F93" s="55"/>
      <c r="G93" s="23"/>
      <c r="H93" s="55"/>
    </row>
  </sheetData>
  <sheetProtection algorithmName="SHA-512" hashValue="9GXyWY4hFd5UFohakb5+4u2S3g+Uud2aF8U8w3XXwVpj58zA4nTJmkq/rlR54hNE9+18qcEgwe0bUPuAOXOrAQ==" saltValue="2XE2Ql0f2BVkh2C+DwZLZA==" spinCount="100000" sheet="1" objects="1" scenarios="1" selectLockedCells="1"/>
  <mergeCells count="17">
    <mergeCell ref="B1:H1"/>
    <mergeCell ref="B2:H2"/>
    <mergeCell ref="A6:A8"/>
    <mergeCell ref="B6:B8"/>
    <mergeCell ref="C6:C8"/>
    <mergeCell ref="F6:F8"/>
    <mergeCell ref="G6:G8"/>
    <mergeCell ref="H6:H8"/>
    <mergeCell ref="A32:C32"/>
    <mergeCell ref="F32:H32"/>
    <mergeCell ref="A33:C33"/>
    <mergeCell ref="F33:H33"/>
    <mergeCell ref="A10:H10"/>
    <mergeCell ref="A23:H23"/>
    <mergeCell ref="A27:H27"/>
    <mergeCell ref="A31:C31"/>
    <mergeCell ref="F31:H31"/>
  </mergeCells>
  <conditionalFormatting sqref="F31:H31">
    <cfRule type="cellIs" dxfId="14" priority="3" operator="equal">
      <formula>"Nein AUSSCHLUSS!"</formula>
    </cfRule>
    <cfRule type="cellIs" dxfId="13" priority="4" operator="equal">
      <formula>"Ja!"</formula>
    </cfRule>
  </conditionalFormatting>
  <conditionalFormatting sqref="H11:H22 H24:H26">
    <cfRule type="cellIs" dxfId="12" priority="5" operator="equal">
      <formula>"Bestätigt"</formula>
    </cfRule>
    <cfRule type="cellIs" dxfId="11" priority="6" operator="equal">
      <formula>40</formula>
    </cfRule>
    <cfRule type="cellIs" dxfId="10" priority="7" operator="equal">
      <formula>40</formula>
    </cfRule>
    <cfRule type="cellIs" dxfId="9" priority="8" operator="equal">
      <formula>40</formula>
    </cfRule>
    <cfRule type="containsText" dxfId="8" priority="9" operator="containsText" text="Ausschluss">
      <formula>NOT(ISERROR(SEARCH("Ausschluss",H11)))</formula>
    </cfRule>
  </conditionalFormatting>
  <conditionalFormatting sqref="H11:H22">
    <cfRule type="cellIs" dxfId="7" priority="2" operator="equal">
      <formula>"bisher keine Eingabe!"</formula>
    </cfRule>
  </conditionalFormatting>
  <dataValidations count="1">
    <dataValidation type="list" allowBlank="1" showInputMessage="1" showErrorMessage="1" sqref="G11:G22 G24:G26" xr:uid="{00000000-0002-0000-0200-000000000000}">
      <formula1>"Ja,Nein"</formula1>
      <formula2>0</formula2>
    </dataValidation>
  </dataValidations>
  <pageMargins left="0.31527777777777799" right="0.31527777777777799" top="0.35416666666666702" bottom="0.35416666666666702" header="0.511811023622047" footer="0.511811023622047"/>
  <pageSetup paperSize="9" fitToHeight="2" orientation="portrait" horizontalDpi="300" verticalDpi="30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5"/>
  <sheetViews>
    <sheetView tabSelected="1" zoomScale="120" zoomScaleNormal="120" workbookViewId="0">
      <selection activeCell="G10" sqref="G10"/>
    </sheetView>
  </sheetViews>
  <sheetFormatPr baseColWidth="10" defaultColWidth="11.140625" defaultRowHeight="14.25" x14ac:dyDescent="0.2"/>
  <cols>
    <col min="1" max="1" width="20.42578125" style="21" customWidth="1"/>
    <col min="2" max="2" width="61.140625" style="22" customWidth="1"/>
    <col min="3" max="3" width="12.85546875" style="23" customWidth="1"/>
    <col min="4" max="5" width="12.85546875" style="23" hidden="1" customWidth="1"/>
    <col min="6" max="6" width="11.85546875" style="24" customWidth="1"/>
    <col min="7" max="7" width="9.85546875" style="23" customWidth="1"/>
    <col min="8" max="8" width="19.85546875" style="23" customWidth="1"/>
    <col min="9" max="9" width="36.140625" style="25" customWidth="1"/>
    <col min="10" max="16384" width="11.140625" style="25"/>
  </cols>
  <sheetData>
    <row r="1" spans="1:8" s="27" customFormat="1" ht="18.75" x14ac:dyDescent="0.3">
      <c r="A1" s="26" t="s">
        <v>9</v>
      </c>
      <c r="B1" s="104" t="str">
        <f>[1]Deckblatt!C12</f>
        <v>Glasfaser Internetanbindung und 
Betrieb der Netzebene 4 für Studierenden-Wohnheime</v>
      </c>
      <c r="C1" s="104"/>
      <c r="D1" s="104"/>
      <c r="E1" s="104"/>
      <c r="F1" s="104"/>
      <c r="G1" s="104"/>
      <c r="H1" s="104"/>
    </row>
    <row r="2" spans="1:8" s="27" customFormat="1" ht="19.5" thickBot="1" x14ac:dyDescent="0.35">
      <c r="A2" s="28" t="s">
        <v>10</v>
      </c>
      <c r="B2" s="105" t="str">
        <f>Deckblatt!J22</f>
        <v>bitte eintragen</v>
      </c>
      <c r="C2" s="105"/>
      <c r="D2" s="105"/>
      <c r="E2" s="105"/>
      <c r="F2" s="105"/>
      <c r="G2" s="105"/>
      <c r="H2" s="105"/>
    </row>
    <row r="5" spans="1:8" customFormat="1" ht="20.25" x14ac:dyDescent="0.3">
      <c r="A5" s="29" t="s">
        <v>104</v>
      </c>
      <c r="B5" s="30"/>
      <c r="C5" s="29"/>
      <c r="D5" s="29"/>
      <c r="E5" s="29"/>
    </row>
    <row r="6" spans="1:8" ht="15" thickBot="1" x14ac:dyDescent="0.25"/>
    <row r="7" spans="1:8" ht="111.75" thickBot="1" x14ac:dyDescent="0.25">
      <c r="A7" s="31" t="s">
        <v>12</v>
      </c>
      <c r="B7" s="32" t="s">
        <v>13</v>
      </c>
      <c r="C7" s="33" t="s">
        <v>14</v>
      </c>
      <c r="D7" s="33"/>
      <c r="E7" s="33"/>
      <c r="F7" s="33" t="s">
        <v>15</v>
      </c>
      <c r="G7" s="33" t="s">
        <v>16</v>
      </c>
      <c r="H7" s="34" t="s">
        <v>17</v>
      </c>
    </row>
    <row r="8" spans="1:8" s="39" customFormat="1" ht="15" x14ac:dyDescent="0.25">
      <c r="A8" s="35"/>
      <c r="B8" s="36"/>
      <c r="C8" s="37"/>
      <c r="D8" s="37"/>
      <c r="E8" s="37"/>
      <c r="F8" s="38"/>
      <c r="G8" s="37"/>
      <c r="H8" s="37"/>
    </row>
    <row r="9" spans="1:8" s="39" customFormat="1" ht="15" x14ac:dyDescent="0.25">
      <c r="A9" s="99" t="s">
        <v>92</v>
      </c>
      <c r="B9" s="99"/>
      <c r="C9" s="99"/>
      <c r="D9" s="99"/>
      <c r="E9" s="99"/>
      <c r="F9" s="99"/>
      <c r="G9" s="99"/>
      <c r="H9" s="99"/>
    </row>
    <row r="10" spans="1:8" ht="15" x14ac:dyDescent="0.2">
      <c r="A10" s="47" t="s">
        <v>93</v>
      </c>
      <c r="B10" s="41" t="s">
        <v>94</v>
      </c>
      <c r="C10" s="44">
        <v>2</v>
      </c>
      <c r="D10" s="49"/>
      <c r="E10" s="49"/>
      <c r="F10" s="44" t="s">
        <v>40</v>
      </c>
      <c r="G10" s="76"/>
      <c r="H10" s="46">
        <f t="shared" ref="H10:H20" si="0">IF(G10="Ja",C10,0)</f>
        <v>0</v>
      </c>
    </row>
    <row r="11" spans="1:8" ht="15" x14ac:dyDescent="0.2">
      <c r="A11" s="47" t="s">
        <v>93</v>
      </c>
      <c r="B11" s="41" t="s">
        <v>95</v>
      </c>
      <c r="C11" s="44">
        <v>1</v>
      </c>
      <c r="D11" s="44"/>
      <c r="E11" s="44"/>
      <c r="F11" s="44" t="s">
        <v>40</v>
      </c>
      <c r="G11" s="76"/>
      <c r="H11" s="46">
        <f t="shared" si="0"/>
        <v>0</v>
      </c>
    </row>
    <row r="12" spans="1:8" ht="15" x14ac:dyDescent="0.2">
      <c r="A12" s="47" t="s">
        <v>93</v>
      </c>
      <c r="B12" s="41" t="s">
        <v>96</v>
      </c>
      <c r="C12" s="44">
        <v>2</v>
      </c>
      <c r="D12" s="44"/>
      <c r="E12" s="44"/>
      <c r="F12" s="44" t="s">
        <v>40</v>
      </c>
      <c r="G12" s="76"/>
      <c r="H12" s="46">
        <f t="shared" si="0"/>
        <v>0</v>
      </c>
    </row>
    <row r="13" spans="1:8" ht="15" x14ac:dyDescent="0.2">
      <c r="A13" s="47" t="s">
        <v>93</v>
      </c>
      <c r="B13" s="41" t="s">
        <v>99</v>
      </c>
      <c r="C13" s="44">
        <v>1</v>
      </c>
      <c r="D13" s="44"/>
      <c r="E13" s="44"/>
      <c r="F13" s="44" t="s">
        <v>40</v>
      </c>
      <c r="G13" s="76"/>
      <c r="H13" s="46">
        <f t="shared" si="0"/>
        <v>0</v>
      </c>
    </row>
    <row r="14" spans="1:8" ht="28.5" x14ac:dyDescent="0.2">
      <c r="A14" s="47" t="s">
        <v>93</v>
      </c>
      <c r="B14" s="41" t="s">
        <v>97</v>
      </c>
      <c r="C14" s="44">
        <v>4</v>
      </c>
      <c r="D14" s="44"/>
      <c r="E14" s="44"/>
      <c r="F14" s="44" t="s">
        <v>40</v>
      </c>
      <c r="G14" s="76"/>
      <c r="H14" s="46">
        <f t="shared" si="0"/>
        <v>0</v>
      </c>
    </row>
    <row r="15" spans="1:8" s="39" customFormat="1" ht="15" x14ac:dyDescent="0.25">
      <c r="A15" s="99" t="s">
        <v>98</v>
      </c>
      <c r="B15" s="99"/>
      <c r="C15" s="99"/>
      <c r="D15" s="99"/>
      <c r="E15" s="99"/>
      <c r="F15" s="99"/>
      <c r="G15" s="99"/>
      <c r="H15" s="99"/>
    </row>
    <row r="16" spans="1:8" ht="15" x14ac:dyDescent="0.2">
      <c r="A16" s="47" t="s">
        <v>100</v>
      </c>
      <c r="B16" s="41" t="s">
        <v>94</v>
      </c>
      <c r="C16" s="44">
        <v>2</v>
      </c>
      <c r="D16" s="44"/>
      <c r="E16" s="44"/>
      <c r="F16" s="44" t="s">
        <v>40</v>
      </c>
      <c r="G16" s="76"/>
      <c r="H16" s="46">
        <f t="shared" si="0"/>
        <v>0</v>
      </c>
    </row>
    <row r="17" spans="1:8" ht="15" x14ac:dyDescent="0.2">
      <c r="A17" s="47" t="s">
        <v>100</v>
      </c>
      <c r="B17" s="41" t="s">
        <v>103</v>
      </c>
      <c r="C17" s="44">
        <v>2</v>
      </c>
      <c r="D17" s="44"/>
      <c r="E17" s="44"/>
      <c r="F17" s="44" t="s">
        <v>40</v>
      </c>
      <c r="G17" s="76"/>
      <c r="H17" s="46">
        <f t="shared" ref="H17:H18" si="1">IF(G17="Ja",C17,0)</f>
        <v>0</v>
      </c>
    </row>
    <row r="18" spans="1:8" ht="15" x14ac:dyDescent="0.2">
      <c r="A18" s="47" t="s">
        <v>100</v>
      </c>
      <c r="B18" s="41" t="s">
        <v>102</v>
      </c>
      <c r="C18" s="44">
        <v>1</v>
      </c>
      <c r="D18" s="44"/>
      <c r="E18" s="44"/>
      <c r="F18" s="44" t="s">
        <v>40</v>
      </c>
      <c r="G18" s="76"/>
      <c r="H18" s="46">
        <f t="shared" si="1"/>
        <v>0</v>
      </c>
    </row>
    <row r="19" spans="1:8" ht="15" x14ac:dyDescent="0.2">
      <c r="A19" s="47" t="s">
        <v>100</v>
      </c>
      <c r="B19" s="41" t="s">
        <v>101</v>
      </c>
      <c r="C19" s="44">
        <v>1</v>
      </c>
      <c r="D19" s="44"/>
      <c r="E19" s="44"/>
      <c r="F19" s="44" t="s">
        <v>40</v>
      </c>
      <c r="G19" s="76"/>
      <c r="H19" s="46">
        <f t="shared" ref="H19" si="2">IF(G19="Ja",C19,0)</f>
        <v>0</v>
      </c>
    </row>
    <row r="20" spans="1:8" ht="29.25" thickBot="1" x14ac:dyDescent="0.25">
      <c r="A20" s="47" t="s">
        <v>100</v>
      </c>
      <c r="B20" s="41" t="s">
        <v>97</v>
      </c>
      <c r="C20" s="44">
        <v>4</v>
      </c>
      <c r="D20" s="44"/>
      <c r="E20" s="44"/>
      <c r="F20" s="44" t="s">
        <v>40</v>
      </c>
      <c r="G20" s="76"/>
      <c r="H20" s="46">
        <f t="shared" si="0"/>
        <v>0</v>
      </c>
    </row>
    <row r="21" spans="1:8" x14ac:dyDescent="0.2">
      <c r="A21" s="102" t="s">
        <v>59</v>
      </c>
      <c r="B21" s="102"/>
      <c r="C21" s="102"/>
      <c r="D21" s="52"/>
      <c r="E21" s="52"/>
      <c r="F21" s="103">
        <f>SUM(C10:C20)</f>
        <v>20</v>
      </c>
      <c r="G21" s="103"/>
      <c r="H21" s="103"/>
    </row>
    <row r="22" spans="1:8" ht="15" thickBot="1" x14ac:dyDescent="0.25">
      <c r="A22" s="97" t="s">
        <v>17</v>
      </c>
      <c r="B22" s="97"/>
      <c r="C22" s="97"/>
      <c r="D22" s="53"/>
      <c r="E22" s="53"/>
      <c r="F22" s="98">
        <f>SUM(H10:H20)</f>
        <v>0</v>
      </c>
      <c r="G22" s="98"/>
      <c r="H22" s="98"/>
    </row>
    <row r="23" spans="1:8" x14ac:dyDescent="0.2">
      <c r="B23" s="54"/>
    </row>
    <row r="24" spans="1:8" x14ac:dyDescent="0.2">
      <c r="B24" s="54"/>
      <c r="F24" s="22"/>
    </row>
    <row r="25" spans="1:8" x14ac:dyDescent="0.2">
      <c r="B25" s="54"/>
    </row>
    <row r="26" spans="1:8" x14ac:dyDescent="0.2">
      <c r="B26" s="54"/>
    </row>
    <row r="47" spans="2:8" s="21" customFormat="1" x14ac:dyDescent="0.2">
      <c r="B47" s="22"/>
      <c r="C47" s="23"/>
      <c r="D47" s="23"/>
      <c r="E47" s="23"/>
      <c r="F47" s="24"/>
      <c r="G47" s="23"/>
      <c r="H47" s="23"/>
    </row>
    <row r="48" spans="2:8" s="21" customFormat="1" x14ac:dyDescent="0.2">
      <c r="B48" s="22"/>
      <c r="C48" s="23"/>
      <c r="D48" s="23"/>
      <c r="E48" s="23"/>
      <c r="F48" s="24"/>
      <c r="G48" s="23"/>
      <c r="H48" s="23"/>
    </row>
    <row r="49" spans="2:8" s="21" customFormat="1" x14ac:dyDescent="0.2">
      <c r="B49" s="22"/>
      <c r="C49" s="23"/>
      <c r="D49" s="23"/>
      <c r="E49" s="23"/>
      <c r="F49" s="24"/>
      <c r="G49" s="23"/>
      <c r="H49" s="23"/>
    </row>
    <row r="50" spans="2:8" s="21" customFormat="1" x14ac:dyDescent="0.2">
      <c r="B50" s="22"/>
      <c r="C50" s="23"/>
      <c r="D50" s="23"/>
      <c r="E50" s="23"/>
      <c r="F50" s="24"/>
      <c r="G50" s="23"/>
      <c r="H50" s="23"/>
    </row>
    <row r="51" spans="2:8" s="21" customFormat="1" x14ac:dyDescent="0.2">
      <c r="B51" s="22"/>
      <c r="C51" s="23"/>
      <c r="D51" s="23"/>
      <c r="E51" s="23"/>
      <c r="F51" s="24"/>
      <c r="G51" s="23"/>
      <c r="H51" s="23"/>
    </row>
    <row r="52" spans="2:8" s="21" customFormat="1" x14ac:dyDescent="0.2">
      <c r="B52" s="22"/>
      <c r="C52" s="23"/>
      <c r="D52" s="23"/>
      <c r="E52" s="23"/>
      <c r="F52" s="24"/>
      <c r="G52" s="23"/>
      <c r="H52" s="23"/>
    </row>
    <row r="53" spans="2:8" s="21" customFormat="1" x14ac:dyDescent="0.2">
      <c r="B53" s="22"/>
      <c r="C53" s="23"/>
      <c r="D53" s="23"/>
      <c r="E53" s="23"/>
      <c r="F53" s="24"/>
      <c r="G53" s="23"/>
      <c r="H53" s="23"/>
    </row>
    <row r="54" spans="2:8" s="21" customFormat="1" x14ac:dyDescent="0.2">
      <c r="B54" s="22"/>
      <c r="C54" s="23"/>
      <c r="D54" s="23"/>
      <c r="E54" s="23"/>
      <c r="F54" s="24"/>
      <c r="G54" s="23"/>
      <c r="H54" s="23"/>
    </row>
    <row r="55" spans="2:8" s="21" customFormat="1" x14ac:dyDescent="0.2">
      <c r="B55" s="22"/>
      <c r="C55" s="23"/>
      <c r="D55" s="23"/>
      <c r="E55" s="23"/>
      <c r="F55" s="24"/>
      <c r="G55" s="23"/>
      <c r="H55" s="23"/>
    </row>
    <row r="56" spans="2:8" s="21" customFormat="1" x14ac:dyDescent="0.2">
      <c r="B56" s="22"/>
      <c r="C56" s="23"/>
      <c r="D56" s="23"/>
      <c r="E56" s="23"/>
      <c r="F56" s="24"/>
      <c r="G56" s="23"/>
      <c r="H56" s="23"/>
    </row>
    <row r="57" spans="2:8" s="21" customFormat="1" x14ac:dyDescent="0.2">
      <c r="B57" s="22"/>
      <c r="C57" s="23"/>
      <c r="D57" s="23"/>
      <c r="E57" s="23"/>
      <c r="F57" s="24"/>
      <c r="G57" s="23"/>
      <c r="H57" s="23"/>
    </row>
    <row r="58" spans="2:8" s="21" customFormat="1" x14ac:dyDescent="0.2">
      <c r="B58" s="22"/>
      <c r="C58" s="23"/>
      <c r="D58" s="23"/>
      <c r="E58" s="23"/>
      <c r="F58" s="24"/>
      <c r="G58" s="23"/>
      <c r="H58" s="23"/>
    </row>
    <row r="59" spans="2:8" s="21" customFormat="1" x14ac:dyDescent="0.2">
      <c r="B59" s="22"/>
      <c r="C59" s="23"/>
      <c r="D59" s="23"/>
      <c r="E59" s="23"/>
      <c r="F59" s="24"/>
      <c r="G59" s="23"/>
      <c r="H59" s="23"/>
    </row>
    <row r="60" spans="2:8" s="21" customFormat="1" x14ac:dyDescent="0.2">
      <c r="B60" s="22"/>
      <c r="C60" s="23"/>
      <c r="D60" s="23"/>
      <c r="E60" s="23"/>
      <c r="F60" s="24"/>
      <c r="G60" s="23"/>
      <c r="H60" s="23"/>
    </row>
    <row r="61" spans="2:8" s="21" customFormat="1" x14ac:dyDescent="0.2">
      <c r="B61" s="22"/>
      <c r="C61" s="23"/>
      <c r="D61" s="23"/>
      <c r="E61" s="23"/>
      <c r="F61" s="24"/>
      <c r="G61" s="23"/>
      <c r="H61" s="23"/>
    </row>
    <row r="62" spans="2:8" s="21" customFormat="1" x14ac:dyDescent="0.2">
      <c r="B62" s="22"/>
      <c r="C62" s="23"/>
      <c r="D62" s="23"/>
      <c r="E62" s="23"/>
      <c r="F62" s="24"/>
      <c r="G62" s="23"/>
      <c r="H62" s="23"/>
    </row>
    <row r="63" spans="2:8" s="21" customFormat="1" x14ac:dyDescent="0.2">
      <c r="B63" s="22"/>
      <c r="C63" s="23"/>
      <c r="D63" s="23"/>
      <c r="E63" s="23"/>
      <c r="F63" s="24"/>
      <c r="G63" s="23"/>
      <c r="H63" s="23"/>
    </row>
    <row r="64" spans="2:8" s="21" customFormat="1" x14ac:dyDescent="0.2">
      <c r="B64" s="22"/>
      <c r="C64" s="23"/>
      <c r="D64" s="23"/>
      <c r="E64" s="23"/>
      <c r="F64" s="24"/>
      <c r="G64" s="23"/>
      <c r="H64" s="23"/>
    </row>
    <row r="65" spans="2:8" s="21" customFormat="1" x14ac:dyDescent="0.2">
      <c r="B65" s="22"/>
      <c r="C65" s="23"/>
      <c r="D65" s="23"/>
      <c r="E65" s="23"/>
      <c r="F65" s="24"/>
      <c r="G65" s="23"/>
      <c r="H65" s="23"/>
    </row>
    <row r="66" spans="2:8" s="21" customFormat="1" x14ac:dyDescent="0.2">
      <c r="B66" s="22"/>
      <c r="C66" s="23"/>
      <c r="D66" s="23"/>
      <c r="E66" s="23"/>
      <c r="F66" s="24"/>
      <c r="G66" s="23"/>
      <c r="H66" s="23"/>
    </row>
    <row r="67" spans="2:8" s="21" customFormat="1" x14ac:dyDescent="0.2">
      <c r="B67" s="22"/>
      <c r="C67" s="23"/>
      <c r="D67" s="23"/>
      <c r="E67" s="23"/>
      <c r="F67" s="24"/>
      <c r="G67" s="23"/>
      <c r="H67" s="23"/>
    </row>
    <row r="68" spans="2:8" s="21" customFormat="1" x14ac:dyDescent="0.2">
      <c r="B68" s="22"/>
      <c r="C68" s="23"/>
      <c r="D68" s="23"/>
      <c r="E68" s="23"/>
      <c r="F68" s="24"/>
      <c r="G68" s="23"/>
      <c r="H68" s="23"/>
    </row>
    <row r="69" spans="2:8" s="21" customFormat="1" x14ac:dyDescent="0.2">
      <c r="B69" s="22"/>
      <c r="C69" s="23"/>
      <c r="D69" s="23"/>
      <c r="E69" s="23"/>
      <c r="F69" s="24"/>
      <c r="G69" s="23"/>
      <c r="H69" s="23"/>
    </row>
    <row r="70" spans="2:8" s="21" customFormat="1" x14ac:dyDescent="0.2">
      <c r="B70" s="22"/>
      <c r="C70" s="23"/>
      <c r="D70" s="23"/>
      <c r="E70" s="23"/>
      <c r="F70" s="24"/>
      <c r="G70" s="23"/>
      <c r="H70" s="23"/>
    </row>
    <row r="71" spans="2:8" s="21" customFormat="1" x14ac:dyDescent="0.2">
      <c r="B71" s="22"/>
      <c r="C71" s="23"/>
      <c r="D71" s="23"/>
      <c r="E71" s="23"/>
      <c r="F71" s="24"/>
      <c r="G71" s="23"/>
      <c r="H71" s="23"/>
    </row>
    <row r="72" spans="2:8" s="21" customFormat="1" x14ac:dyDescent="0.2">
      <c r="B72" s="22"/>
      <c r="C72" s="23"/>
      <c r="D72" s="23"/>
      <c r="E72" s="23"/>
      <c r="F72" s="24"/>
      <c r="G72" s="23"/>
      <c r="H72" s="23"/>
    </row>
    <row r="73" spans="2:8" s="21" customFormat="1" x14ac:dyDescent="0.2">
      <c r="B73" s="22"/>
      <c r="C73" s="23"/>
      <c r="D73" s="23"/>
      <c r="E73" s="23"/>
      <c r="F73" s="24"/>
      <c r="G73" s="23"/>
      <c r="H73" s="23"/>
    </row>
    <row r="74" spans="2:8" s="21" customFormat="1" x14ac:dyDescent="0.2">
      <c r="B74" s="22"/>
      <c r="C74" s="23"/>
      <c r="D74" s="23"/>
      <c r="E74" s="23"/>
      <c r="F74" s="24"/>
      <c r="G74" s="23"/>
      <c r="H74" s="23"/>
    </row>
    <row r="75" spans="2:8" s="21" customFormat="1" x14ac:dyDescent="0.2">
      <c r="B75" s="22"/>
      <c r="C75" s="23"/>
      <c r="D75" s="23"/>
      <c r="E75" s="23"/>
      <c r="F75" s="24"/>
      <c r="G75" s="23"/>
      <c r="H75" s="23"/>
    </row>
  </sheetData>
  <sheetProtection algorithmName="SHA-512" hashValue="AkIKRnQFg4uzGSHxt7x0kmiylGliyTJ3+bh36bioRzyB/ID77WsNTY23cUIec9fxfQxYoYglZMZ4gKCspD//iQ==" saltValue="qPMxaULEiI5dWajAcBgxhw==" spinCount="100000" sheet="1" objects="1" scenarios="1" selectLockedCells="1"/>
  <mergeCells count="8">
    <mergeCell ref="A21:C21"/>
    <mergeCell ref="F21:H21"/>
    <mergeCell ref="A22:C22"/>
    <mergeCell ref="F22:H22"/>
    <mergeCell ref="B1:H1"/>
    <mergeCell ref="B2:H2"/>
    <mergeCell ref="A9:H9"/>
    <mergeCell ref="A15:H15"/>
  </mergeCells>
  <conditionalFormatting sqref="F24">
    <cfRule type="cellIs" dxfId="6" priority="3" operator="equal">
      <formula>"Nein AUSSCHLUSS!"</formula>
    </cfRule>
    <cfRule type="cellIs" dxfId="5" priority="4" operator="equal">
      <formula>"Ja!"</formula>
    </cfRule>
  </conditionalFormatting>
  <conditionalFormatting sqref="H10:H14 H16:H20">
    <cfRule type="cellIs" dxfId="4" priority="11" operator="equal">
      <formula>"Bestätigt"</formula>
    </cfRule>
    <cfRule type="cellIs" dxfId="3" priority="12" operator="equal">
      <formula>40</formula>
    </cfRule>
    <cfRule type="cellIs" dxfId="2" priority="13" operator="equal">
      <formula>40</formula>
    </cfRule>
    <cfRule type="cellIs" dxfId="1" priority="14" operator="equal">
      <formula>40</formula>
    </cfRule>
    <cfRule type="containsText" dxfId="0" priority="15" operator="containsText" text="Ausschluss">
      <formula>NOT(ISERROR(SEARCH("Ausschluss",H10)))</formula>
    </cfRule>
  </conditionalFormatting>
  <dataValidations count="1">
    <dataValidation type="list" allowBlank="1" showInputMessage="1" showErrorMessage="1" sqref="G10:G14 G16:G20" xr:uid="{A9357A8D-8E7A-B447-954D-9D45E5BD4287}">
      <formula1>"Ja,Nein"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&amp;C&amp;12&amp;Kffffff&amp;A</oddHeader>
    <oddFooter>&amp;C&amp;12&amp;KffffffPage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6836bc68-5294-4dab-9c84-6fea61b71ba9">
      <Terms xmlns="http://schemas.microsoft.com/office/infopath/2007/PartnerControls"/>
    </lcf76f155ced4ddcb4097134ff3c332f>
    <TaxCatchAll xmlns="188337c4-8cb5-4efe-8554-36c4f9682fc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677A753A0AB84E984FE71179D587A4" ma:contentTypeVersion="20" ma:contentTypeDescription="Ein neues Dokument erstellen." ma:contentTypeScope="" ma:versionID="5b5bcaf2e2168c390a1b78ebc54db7e1">
  <xsd:schema xmlns:xsd="http://www.w3.org/2001/XMLSchema" xmlns:xs="http://www.w3.org/2001/XMLSchema" xmlns:p="http://schemas.microsoft.com/office/2006/metadata/properties" xmlns:ns1="http://schemas.microsoft.com/sharepoint/v3" xmlns:ns2="6836bc68-5294-4dab-9c84-6fea61b71ba9" xmlns:ns3="188337c4-8cb5-4efe-8554-36c4f9682fc6" targetNamespace="http://schemas.microsoft.com/office/2006/metadata/properties" ma:root="true" ma:fieldsID="e40d85d04aafc4ad08be285ef3383067" ns1:_="" ns2:_="" ns3:_="">
    <xsd:import namespace="http://schemas.microsoft.com/sharepoint/v3"/>
    <xsd:import namespace="6836bc68-5294-4dab-9c84-6fea61b71ba9"/>
    <xsd:import namespace="188337c4-8cb5-4efe-8554-36c4f9682f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6bc68-5294-4dab-9c84-6fea61b71b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0c9a34-5014-44a0-a3a2-f6537b88ba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8337c4-8cb5-4efe-8554-36c4f9682fc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dd2980f-6d92-488f-9777-170bbbca6739}" ma:internalName="TaxCatchAll" ma:showField="CatchAllData" ma:web="188337c4-8cb5-4efe-8554-36c4f9682f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B88198-875E-4E20-B02E-C3EE77726B4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36bc68-5294-4dab-9c84-6fea61b71ba9"/>
    <ds:schemaRef ds:uri="188337c4-8cb5-4efe-8554-36c4f9682fc6"/>
  </ds:schemaRefs>
</ds:datastoreItem>
</file>

<file path=customXml/itemProps2.xml><?xml version="1.0" encoding="utf-8"?>
<ds:datastoreItem xmlns:ds="http://schemas.openxmlformats.org/officeDocument/2006/customXml" ds:itemID="{FC29CC91-EF44-4B26-B9AE-ABE2D570C0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36bc68-5294-4dab-9c84-6fea61b71ba9"/>
    <ds:schemaRef ds:uri="188337c4-8cb5-4efe-8554-36c4f9682f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Deckblatt</vt:lpstr>
      <vt:lpstr>Internet-Service</vt:lpstr>
      <vt:lpstr>Betrieb und Service</vt:lpstr>
      <vt:lpstr>Optionale Leistungen</vt:lpstr>
      <vt:lpstr>'Betrieb und Service'!Druckbereich</vt:lpstr>
      <vt:lpstr>'Betrieb und Service'!Drucktitel</vt:lpstr>
      <vt:lpstr>'Internet-Service'!Drucktitel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Bartsch, Marco</cp:lastModifiedBy>
  <cp:revision>4</cp:revision>
  <dcterms:created xsi:type="dcterms:W3CDTF">2025-02-18T15:30:39Z</dcterms:created>
  <dcterms:modified xsi:type="dcterms:W3CDTF">2026-05-28T09:19:11Z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0x01010029677A753A0AB84E984FE71179D587A4</vt:lpwstr>
  </property>
  <property fmtid="{D5CDD505-2E9C-101B-9397-08002B2CF9AE}" pid="3" name="MediaServiceImageTags">
    <vt:lpwstr/>
  </property>
</Properties>
</file>